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1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Y249" i="2" l="1"/>
  <c r="X249" i="2"/>
  <c r="W249" i="2"/>
  <c r="V249" i="2"/>
  <c r="U249" i="2"/>
  <c r="T249" i="2"/>
  <c r="S249" i="2"/>
  <c r="R249" i="2"/>
  <c r="Q249" i="2"/>
  <c r="P249" i="2"/>
  <c r="O249" i="2"/>
  <c r="N249" i="2"/>
  <c r="M249" i="2"/>
  <c r="L249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Y239" i="2"/>
  <c r="X239" i="2"/>
  <c r="W239" i="2"/>
  <c r="V239" i="2"/>
  <c r="U239" i="2"/>
  <c r="T239" i="2"/>
  <c r="S239" i="2"/>
  <c r="R239" i="2"/>
  <c r="Q239" i="2"/>
  <c r="P239" i="2"/>
  <c r="O239" i="2"/>
  <c r="N239" i="2"/>
  <c r="M239" i="2"/>
  <c r="L239" i="2"/>
  <c r="Y237" i="2"/>
  <c r="X237" i="2"/>
  <c r="W237" i="2"/>
  <c r="V237" i="2"/>
  <c r="U237" i="2"/>
  <c r="T237" i="2"/>
  <c r="S237" i="2"/>
  <c r="R237" i="2"/>
  <c r="Q237" i="2"/>
  <c r="P237" i="2"/>
  <c r="O237" i="2"/>
  <c r="N237" i="2"/>
  <c r="M237" i="2"/>
  <c r="L237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Y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Y217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Y214" i="2"/>
  <c r="X214" i="2"/>
  <c r="W214" i="2"/>
  <c r="V214" i="2"/>
  <c r="U214" i="2"/>
  <c r="T214" i="2"/>
  <c r="S214" i="2"/>
  <c r="R214" i="2"/>
  <c r="Q214" i="2"/>
  <c r="P214" i="2"/>
  <c r="O214" i="2"/>
  <c r="N214" i="2"/>
  <c r="M214" i="2"/>
  <c r="L214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X193" i="2"/>
  <c r="Y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L124" i="2" s="1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L76" i="2"/>
  <c r="M64" i="2"/>
  <c r="L64" i="2"/>
  <c r="P64" i="2"/>
  <c r="O64" i="2"/>
  <c r="P53" i="2"/>
  <c r="O53" i="2"/>
  <c r="P49" i="2"/>
  <c r="O49" i="2"/>
  <c r="M52" i="2"/>
  <c r="L52" i="2"/>
  <c r="M48" i="2"/>
  <c r="L48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H30" i="2"/>
  <c r="G30" i="2"/>
  <c r="T30" i="2"/>
  <c r="S30" i="2"/>
  <c r="R30" i="2"/>
  <c r="Q30" i="2"/>
  <c r="P30" i="2"/>
  <c r="O30" i="2"/>
  <c r="N30" i="2"/>
  <c r="M30" i="2"/>
  <c r="L30" i="2"/>
  <c r="K30" i="2"/>
  <c r="J30" i="2"/>
  <c r="I30" i="2"/>
  <c r="N20" i="2"/>
  <c r="M20" i="2"/>
  <c r="L20" i="2"/>
</calcChain>
</file>

<file path=xl/sharedStrings.xml><?xml version="1.0" encoding="utf-8"?>
<sst xmlns="http://schemas.openxmlformats.org/spreadsheetml/2006/main" count="346" uniqueCount="63">
  <si>
    <t>I</t>
  </si>
  <si>
    <t>Thành phố Phan Rang - Tháp Chàm</t>
  </si>
  <si>
    <t>II</t>
  </si>
  <si>
    <t>Huyện Ninh Phước</t>
  </si>
  <si>
    <t>Khu dân cư Chí Lành</t>
  </si>
  <si>
    <t>Nhà ở xã hội D7 - D10</t>
  </si>
  <si>
    <t>Tên dự án</t>
  </si>
  <si>
    <t>Quy mô tầng</t>
  </si>
  <si>
    <t>Số căn</t>
  </si>
  <si>
    <t>Stt</t>
  </si>
  <si>
    <t>Ghi chú</t>
  </si>
  <si>
    <t>Nhà ở xã hội Hacom GalaCity</t>
  </si>
  <si>
    <t>Tòa A1, A2: 15</t>
  </si>
  <si>
    <t>Tòa B1, B2: 12</t>
  </si>
  <si>
    <t>Tổng mức đầu tư 
(tỷ đồng)</t>
  </si>
  <si>
    <t>Diện tích 
sàn (m2)</t>
  </si>
  <si>
    <t>Nhà ở xã hội Phú Thịnh</t>
  </si>
  <si>
    <t>-</t>
  </si>
  <si>
    <t xml:space="preserve">       -   </t>
  </si>
  <si>
    <t xml:space="preserve">            -   </t>
  </si>
  <si>
    <t xml:space="preserve">        -   </t>
  </si>
  <si>
    <t xml:space="preserve">          -   </t>
  </si>
  <si>
    <t>Khu dân cư Tháp Chàm 1</t>
  </si>
  <si>
    <t>Khu đô thị Mỹ Phước</t>
  </si>
  <si>
    <t>Loại hình nhà ở</t>
  </si>
  <si>
    <t>Quy mô dự án (ha)</t>
  </si>
  <si>
    <t>Chung cư cao tầng</t>
  </si>
  <si>
    <t>Diện tích sàn nhà ở (m2)</t>
  </si>
  <si>
    <t>Nhà ở thấp tầng (Biệt thự, liền kề)</t>
  </si>
  <si>
    <t>Đất nền</t>
  </si>
  <si>
    <t>Số lô</t>
  </si>
  <si>
    <t>Diện tích (m2)</t>
  </si>
  <si>
    <t>Phụ lục 2
DẠNH MỤC DỰ ÁN PHÁT TRIỂN NHÀ Ở GIAI ĐOẠN 2021-2025 TRÊN ĐỊA BÀN TỈNH NINH THUẬN</t>
  </si>
  <si>
    <t>Khu đô thị Phủ Hà</t>
  </si>
  <si>
    <t>Khu đô thị biển Bình Sơn - Ninh Chữ (Khu K2)</t>
  </si>
  <si>
    <t>Khu đô thị bờ Sông Dinh</t>
  </si>
  <si>
    <t>III</t>
  </si>
  <si>
    <t>Huyện Ninh Sơn</t>
  </si>
  <si>
    <t>Khu đô thị mới Bắc Sông Ông</t>
  </si>
  <si>
    <t>…..</t>
  </si>
  <si>
    <t>Dự án Nhà ở xã hội Hacom GalaCity</t>
  </si>
  <si>
    <t>Dự án Nhà ở xã hội tại Khu tái định cư Thành Hải</t>
  </si>
  <si>
    <t>Khu dân cư……..</t>
  </si>
  <si>
    <t>Huyện Ninh Hải</t>
  </si>
  <si>
    <t>Khu đô thị mới Khánh Hải</t>
  </si>
  <si>
    <t>Khu đô thị mới ven Đầm Nại</t>
  </si>
  <si>
    <t>Huyện Thuận Nam</t>
  </si>
  <si>
    <t>Huyện Thuận Bắc</t>
  </si>
  <si>
    <t>Huyện Bác Ái</t>
  </si>
  <si>
    <t>IV</t>
  </si>
  <si>
    <t>V</t>
  </si>
  <si>
    <t>VI</t>
  </si>
  <si>
    <t>VII</t>
  </si>
  <si>
    <t>Khu dân cư dân cư An Nhơn</t>
  </si>
  <si>
    <t>Khu dân cư Đồng Giữa</t>
  </si>
  <si>
    <t>Khu dân cư Mỹ Nhơn</t>
  </si>
  <si>
    <t>Khu dân cư Suối Vang</t>
  </si>
  <si>
    <t>Khu dân cư dọc quốc lộ 27B Km 08+700m, thôn Trà Co 1</t>
  </si>
  <si>
    <t>…………..</t>
  </si>
  <si>
    <t>………..</t>
  </si>
  <si>
    <t>…………….</t>
  </si>
  <si>
    <t>………………</t>
  </si>
  <si>
    <t>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</si>
</sst>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4"/>
      <color theme="1"/>
      <name val=".VnTime"/>
      <family val="2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4"/>
      <color rgb="FFFF0000"/>
      <name val="Times New Roman"/>
      <family val="1"/>
      <charset val="163"/>
    </font>
    <font>
      <b/>
      <sz val="14"/>
      <name val="Times New Roman"/>
      <family val="1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/>
    <xf numFmtId="164" fontId="5" fillId="0" borderId="4" xfId="1" applyNumberFormat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 wrapText="1"/>
    </xf>
    <xf numFmtId="164" fontId="2" fillId="0" borderId="0" xfId="1" applyNumberFormat="1" applyFont="1" applyBorder="1"/>
    <xf numFmtId="164" fontId="6" fillId="0" borderId="4" xfId="1" applyNumberFormat="1" applyFont="1" applyBorder="1" applyAlignment="1">
      <alignment horizontal="right" vertical="center" wrapText="1"/>
    </xf>
    <xf numFmtId="164" fontId="6" fillId="0" borderId="4" xfId="1" applyNumberFormat="1" applyFont="1" applyBorder="1" applyAlignment="1">
      <alignment horizontal="right" vertical="center"/>
    </xf>
    <xf numFmtId="164" fontId="9" fillId="0" borderId="5" xfId="1" applyNumberFormat="1" applyFont="1" applyBorder="1" applyAlignment="1">
      <alignment horizontal="right" vertical="center" wrapText="1"/>
    </xf>
    <xf numFmtId="164" fontId="9" fillId="0" borderId="6" xfId="1" applyNumberFormat="1" applyFont="1" applyBorder="1" applyAlignment="1">
      <alignment horizontal="right" vertical="center" wrapText="1"/>
    </xf>
    <xf numFmtId="164" fontId="6" fillId="0" borderId="6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 vertical="center"/>
    </xf>
    <xf numFmtId="164" fontId="6" fillId="0" borderId="5" xfId="1" applyNumberFormat="1" applyFont="1" applyBorder="1" applyAlignment="1">
      <alignment horizontal="right" vertical="center" wrapText="1"/>
    </xf>
    <xf numFmtId="164" fontId="6" fillId="0" borderId="7" xfId="1" applyNumberFormat="1" applyFont="1" applyBorder="1" applyAlignment="1">
      <alignment horizontal="right" vertical="center" wrapText="1"/>
    </xf>
    <xf numFmtId="164" fontId="10" fillId="0" borderId="0" xfId="1" applyNumberFormat="1" applyFont="1"/>
    <xf numFmtId="164" fontId="11" fillId="0" borderId="4" xfId="1" applyNumberFormat="1" applyFont="1" applyBorder="1" applyAlignment="1">
      <alignment horizontal="right" vertical="center" wrapText="1"/>
    </xf>
    <xf numFmtId="164" fontId="12" fillId="0" borderId="4" xfId="1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1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165" fontId="15" fillId="0" borderId="0" xfId="1" applyNumberFormat="1" applyFont="1" applyFill="1" applyBorder="1" applyAlignment="1">
      <alignment horizontal="center" vertical="center" wrapText="1"/>
    </xf>
    <xf numFmtId="43" fontId="14" fillId="0" borderId="0" xfId="1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4" fillId="0" borderId="0" xfId="1" applyNumberFormat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164" fontId="15" fillId="0" borderId="0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left" vertical="center"/>
    </xf>
    <xf numFmtId="164" fontId="2" fillId="0" borderId="3" xfId="1" applyNumberFormat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abSelected="1" zoomScale="115" zoomScaleNormal="115" workbookViewId="0">
      <selection activeCell="E8" sqref="E8"/>
    </sheetView>
  </sheetViews>
  <sheetFormatPr defaultRowHeight="18.75" x14ac:dyDescent="0.25"/>
  <cols>
    <col min="1" max="1" width="7" style="42" customWidth="1"/>
    <col min="2" max="2" width="43.85546875" style="43" customWidth="1"/>
    <col min="3" max="3" width="12.7109375" style="42" customWidth="1"/>
    <col min="4" max="4" width="16.7109375" style="42" customWidth="1"/>
    <col min="5" max="5" width="16.7109375" style="59" customWidth="1"/>
    <col min="6" max="6" width="16.7109375" style="42" customWidth="1"/>
    <col min="7" max="7" width="16.7109375" style="59" customWidth="1"/>
    <col min="8" max="8" width="16.7109375" style="42" customWidth="1"/>
    <col min="9" max="9" width="16.7109375" style="59" customWidth="1"/>
    <col min="10" max="16384" width="9.140625" style="42"/>
  </cols>
  <sheetData>
    <row r="1" spans="1:10" ht="48.75" customHeight="1" x14ac:dyDescent="0.25">
      <c r="A1" s="67" t="s">
        <v>32</v>
      </c>
      <c r="B1" s="67"/>
      <c r="C1" s="67"/>
      <c r="D1" s="67"/>
      <c r="E1" s="67"/>
      <c r="F1" s="67"/>
      <c r="G1" s="67"/>
      <c r="H1" s="67"/>
      <c r="I1" s="67"/>
    </row>
    <row r="2" spans="1:10" ht="22.5" customHeight="1" x14ac:dyDescent="0.25">
      <c r="B2" s="41"/>
      <c r="C2" s="40"/>
      <c r="D2" s="40"/>
    </row>
    <row r="3" spans="1:10" ht="45.75" customHeight="1" x14ac:dyDescent="0.25">
      <c r="A3" s="66" t="s">
        <v>9</v>
      </c>
      <c r="B3" s="68" t="s">
        <v>24</v>
      </c>
      <c r="C3" s="70" t="s">
        <v>25</v>
      </c>
      <c r="D3" s="66" t="s">
        <v>26</v>
      </c>
      <c r="E3" s="66"/>
      <c r="F3" s="66" t="s">
        <v>28</v>
      </c>
      <c r="G3" s="66"/>
      <c r="H3" s="66" t="s">
        <v>29</v>
      </c>
      <c r="I3" s="66"/>
      <c r="J3" s="53"/>
    </row>
    <row r="4" spans="1:10" ht="34.5" customHeight="1" x14ac:dyDescent="0.25">
      <c r="A4" s="66"/>
      <c r="B4" s="69"/>
      <c r="C4" s="70"/>
      <c r="D4" s="54" t="s">
        <v>8</v>
      </c>
      <c r="E4" s="60" t="s">
        <v>27</v>
      </c>
      <c r="F4" s="54" t="s">
        <v>8</v>
      </c>
      <c r="G4" s="60" t="s">
        <v>27</v>
      </c>
      <c r="H4" s="55" t="s">
        <v>30</v>
      </c>
      <c r="I4" s="60" t="s">
        <v>31</v>
      </c>
      <c r="J4" s="53"/>
    </row>
    <row r="5" spans="1:10" s="44" customFormat="1" ht="22.5" customHeight="1" x14ac:dyDescent="0.25">
      <c r="A5" s="55" t="s">
        <v>0</v>
      </c>
      <c r="B5" s="56" t="s">
        <v>1</v>
      </c>
      <c r="C5" s="37"/>
      <c r="D5" s="37"/>
      <c r="E5" s="58"/>
      <c r="F5" s="39"/>
      <c r="G5" s="58"/>
      <c r="H5" s="39"/>
      <c r="I5" s="58"/>
    </row>
    <row r="6" spans="1:10" s="44" customFormat="1" ht="39" customHeight="1" x14ac:dyDescent="0.25">
      <c r="A6" s="37">
        <v>1</v>
      </c>
      <c r="B6" s="38" t="s">
        <v>34</v>
      </c>
      <c r="C6" s="37"/>
      <c r="D6" s="37"/>
      <c r="E6" s="58"/>
      <c r="F6" s="39"/>
      <c r="G6" s="58"/>
      <c r="H6" s="39"/>
      <c r="I6" s="58"/>
    </row>
    <row r="7" spans="1:10" s="44" customFormat="1" ht="22.5" customHeight="1" x14ac:dyDescent="0.25">
      <c r="A7" s="37">
        <v>2</v>
      </c>
      <c r="B7" s="38" t="s">
        <v>33</v>
      </c>
      <c r="C7" s="37"/>
      <c r="D7" s="37"/>
      <c r="E7" s="58"/>
      <c r="F7" s="39"/>
      <c r="G7" s="58"/>
      <c r="H7" s="39"/>
      <c r="I7" s="58"/>
    </row>
    <row r="8" spans="1:10" s="44" customFormat="1" ht="22.5" customHeight="1" x14ac:dyDescent="0.25">
      <c r="A8" s="37">
        <v>3</v>
      </c>
      <c r="B8" s="38" t="s">
        <v>35</v>
      </c>
      <c r="C8" s="37"/>
      <c r="D8" s="37"/>
      <c r="E8" s="58"/>
      <c r="F8" s="39"/>
      <c r="G8" s="58"/>
      <c r="H8" s="39"/>
      <c r="I8" s="58"/>
    </row>
    <row r="9" spans="1:10" s="44" customFormat="1" ht="22.5" customHeight="1" x14ac:dyDescent="0.25">
      <c r="A9" s="37">
        <v>4</v>
      </c>
      <c r="B9" s="38" t="s">
        <v>23</v>
      </c>
      <c r="C9" s="37">
        <v>16.100000000000001</v>
      </c>
      <c r="D9" s="37">
        <v>980</v>
      </c>
      <c r="E9" s="58">
        <v>49000</v>
      </c>
      <c r="F9" s="39" t="s">
        <v>17</v>
      </c>
      <c r="G9" s="58" t="s">
        <v>17</v>
      </c>
      <c r="H9" s="39">
        <v>514</v>
      </c>
      <c r="I9" s="58">
        <v>55665</v>
      </c>
    </row>
    <row r="10" spans="1:10" s="44" customFormat="1" ht="21" customHeight="1" x14ac:dyDescent="0.25">
      <c r="A10" s="37">
        <v>5</v>
      </c>
      <c r="B10" s="38" t="s">
        <v>22</v>
      </c>
      <c r="C10" s="37">
        <v>4.2</v>
      </c>
      <c r="D10" s="44" t="s">
        <v>17</v>
      </c>
      <c r="E10" s="58" t="s">
        <v>17</v>
      </c>
      <c r="F10" s="37">
        <v>175</v>
      </c>
      <c r="G10" s="58">
        <v>130000</v>
      </c>
      <c r="H10" s="44" t="s">
        <v>17</v>
      </c>
      <c r="I10" s="58" t="s">
        <v>17</v>
      </c>
    </row>
    <row r="11" spans="1:10" s="44" customFormat="1" ht="21" customHeight="1" x14ac:dyDescent="0.25">
      <c r="A11" s="37">
        <v>6</v>
      </c>
      <c r="B11" s="38" t="s">
        <v>4</v>
      </c>
      <c r="C11" s="37">
        <v>1.93</v>
      </c>
      <c r="D11" s="37" t="s">
        <v>17</v>
      </c>
      <c r="E11" s="58" t="s">
        <v>17</v>
      </c>
      <c r="F11" s="39" t="s">
        <v>17</v>
      </c>
      <c r="G11" s="58" t="s">
        <v>17</v>
      </c>
      <c r="H11" s="39">
        <v>87</v>
      </c>
      <c r="I11" s="58">
        <v>13920</v>
      </c>
    </row>
    <row r="12" spans="1:10" s="44" customFormat="1" ht="21" customHeight="1" x14ac:dyDescent="0.25">
      <c r="A12" s="37"/>
      <c r="B12" s="38" t="s">
        <v>39</v>
      </c>
      <c r="C12" s="37"/>
      <c r="D12" s="37"/>
      <c r="E12" s="58"/>
      <c r="F12" s="39"/>
      <c r="G12" s="58"/>
      <c r="H12" s="39"/>
      <c r="I12" s="58"/>
    </row>
    <row r="13" spans="1:10" s="44" customFormat="1" ht="21" customHeight="1" x14ac:dyDescent="0.25">
      <c r="A13" s="37">
        <v>7</v>
      </c>
      <c r="B13" s="38" t="s">
        <v>40</v>
      </c>
      <c r="C13" s="37">
        <v>1.1000000000000001</v>
      </c>
      <c r="D13" s="37">
        <v>848</v>
      </c>
      <c r="E13" s="58">
        <v>52000</v>
      </c>
      <c r="F13" s="39" t="s">
        <v>17</v>
      </c>
      <c r="G13" s="58" t="s">
        <v>17</v>
      </c>
      <c r="H13" s="39" t="s">
        <v>17</v>
      </c>
      <c r="I13" s="58" t="s">
        <v>17</v>
      </c>
    </row>
    <row r="14" spans="1:10" s="44" customFormat="1" ht="35.25" customHeight="1" x14ac:dyDescent="0.25">
      <c r="A14" s="37">
        <v>8</v>
      </c>
      <c r="B14" s="38" t="s">
        <v>41</v>
      </c>
      <c r="C14" s="37">
        <v>1.92</v>
      </c>
      <c r="D14" s="37">
        <v>1440</v>
      </c>
      <c r="E14" s="58">
        <v>114000</v>
      </c>
      <c r="F14" s="39" t="s">
        <v>17</v>
      </c>
      <c r="G14" s="58" t="s">
        <v>17</v>
      </c>
      <c r="H14" s="39" t="s">
        <v>17</v>
      </c>
      <c r="I14" s="58" t="s">
        <v>17</v>
      </c>
    </row>
    <row r="15" spans="1:10" s="65" customFormat="1" ht="21" customHeight="1" x14ac:dyDescent="0.25">
      <c r="A15" s="57" t="s">
        <v>2</v>
      </c>
      <c r="B15" s="56" t="s">
        <v>3</v>
      </c>
      <c r="C15" s="55"/>
      <c r="D15" s="55"/>
      <c r="E15" s="63"/>
      <c r="F15" s="64"/>
      <c r="G15" s="63"/>
      <c r="H15" s="64"/>
      <c r="I15" s="63"/>
    </row>
    <row r="16" spans="1:10" s="44" customFormat="1" ht="21" customHeight="1" x14ac:dyDescent="0.25">
      <c r="A16" s="37">
        <v>1</v>
      </c>
      <c r="B16" s="38" t="s">
        <v>42</v>
      </c>
      <c r="C16" s="37"/>
      <c r="D16" s="37"/>
      <c r="E16" s="58"/>
      <c r="F16" s="39"/>
      <c r="G16" s="58"/>
      <c r="H16" s="39"/>
      <c r="I16" s="58"/>
    </row>
    <row r="17" spans="1:9" s="44" customFormat="1" ht="21" customHeight="1" x14ac:dyDescent="0.25">
      <c r="A17" s="37">
        <v>2</v>
      </c>
      <c r="B17" s="38" t="s">
        <v>59</v>
      </c>
      <c r="C17" s="37"/>
      <c r="D17" s="37"/>
      <c r="E17" s="58"/>
      <c r="F17" s="39"/>
      <c r="G17" s="58"/>
      <c r="H17" s="39"/>
      <c r="I17" s="58"/>
    </row>
    <row r="18" spans="1:9" s="44" customFormat="1" ht="21" customHeight="1" x14ac:dyDescent="0.25">
      <c r="A18" s="55" t="s">
        <v>36</v>
      </c>
      <c r="B18" s="56" t="s">
        <v>43</v>
      </c>
      <c r="C18" s="37"/>
      <c r="D18" s="37"/>
      <c r="E18" s="58"/>
      <c r="F18" s="39"/>
      <c r="G18" s="58"/>
      <c r="H18" s="39"/>
      <c r="I18" s="58"/>
    </row>
    <row r="19" spans="1:9" s="44" customFormat="1" ht="21" customHeight="1" x14ac:dyDescent="0.25">
      <c r="A19" s="37">
        <v>1</v>
      </c>
      <c r="B19" s="38" t="s">
        <v>44</v>
      </c>
      <c r="C19" s="37"/>
      <c r="D19" s="37"/>
      <c r="E19" s="58"/>
      <c r="F19" s="39"/>
      <c r="G19" s="58"/>
      <c r="H19" s="39"/>
      <c r="I19" s="58"/>
    </row>
    <row r="20" spans="1:9" s="44" customFormat="1" ht="21" customHeight="1" x14ac:dyDescent="0.25">
      <c r="A20" s="37">
        <v>2</v>
      </c>
      <c r="B20" s="38" t="s">
        <v>45</v>
      </c>
      <c r="C20" s="37"/>
      <c r="D20" s="37"/>
      <c r="E20" s="58"/>
      <c r="F20" s="39"/>
      <c r="G20" s="58"/>
      <c r="H20" s="39"/>
      <c r="I20" s="58"/>
    </row>
    <row r="21" spans="1:9" s="44" customFormat="1" ht="21" customHeight="1" x14ac:dyDescent="0.25">
      <c r="A21" s="37"/>
      <c r="B21" s="38" t="s">
        <v>53</v>
      </c>
      <c r="C21" s="37"/>
      <c r="D21" s="37"/>
      <c r="E21" s="58"/>
      <c r="F21" s="39"/>
      <c r="G21" s="58"/>
      <c r="H21" s="39"/>
      <c r="I21" s="58"/>
    </row>
    <row r="22" spans="1:9" s="44" customFormat="1" ht="21" customHeight="1" x14ac:dyDescent="0.25">
      <c r="A22" s="37"/>
      <c r="B22" s="38" t="s">
        <v>54</v>
      </c>
      <c r="C22" s="37"/>
      <c r="D22" s="37"/>
      <c r="E22" s="58"/>
      <c r="F22" s="39"/>
      <c r="G22" s="58"/>
      <c r="H22" s="39"/>
      <c r="I22" s="58"/>
    </row>
    <row r="23" spans="1:9" s="44" customFormat="1" ht="21" customHeight="1" x14ac:dyDescent="0.25">
      <c r="A23" s="37"/>
      <c r="B23" s="38" t="s">
        <v>58</v>
      </c>
      <c r="C23" s="37"/>
      <c r="D23" s="37"/>
      <c r="E23" s="58"/>
      <c r="F23" s="39"/>
      <c r="G23" s="58"/>
      <c r="H23" s="39"/>
      <c r="I23" s="58"/>
    </row>
    <row r="24" spans="1:9" s="44" customFormat="1" ht="21" customHeight="1" x14ac:dyDescent="0.25">
      <c r="A24" s="57" t="s">
        <v>49</v>
      </c>
      <c r="B24" s="56" t="s">
        <v>46</v>
      </c>
      <c r="C24" s="37"/>
      <c r="D24" s="37"/>
      <c r="E24" s="58"/>
      <c r="F24" s="39"/>
      <c r="G24" s="58"/>
      <c r="H24" s="39"/>
      <c r="I24" s="58"/>
    </row>
    <row r="25" spans="1:9" s="44" customFormat="1" ht="21" customHeight="1" x14ac:dyDescent="0.25">
      <c r="A25" s="37">
        <v>1</v>
      </c>
      <c r="B25" s="38" t="s">
        <v>59</v>
      </c>
      <c r="C25" s="37"/>
      <c r="D25" s="37"/>
      <c r="E25" s="58"/>
      <c r="F25" s="39"/>
      <c r="G25" s="58"/>
      <c r="H25" s="39"/>
      <c r="I25" s="58"/>
    </row>
    <row r="26" spans="1:9" s="44" customFormat="1" ht="21" customHeight="1" x14ac:dyDescent="0.25">
      <c r="A26" s="37"/>
      <c r="B26" s="38" t="s">
        <v>60</v>
      </c>
      <c r="C26" s="37"/>
      <c r="D26" s="37"/>
      <c r="E26" s="58"/>
      <c r="F26" s="39"/>
      <c r="G26" s="58"/>
      <c r="H26" s="39"/>
      <c r="I26" s="58"/>
    </row>
    <row r="27" spans="1:9" s="44" customFormat="1" ht="21" customHeight="1" x14ac:dyDescent="0.25">
      <c r="A27" s="57" t="s">
        <v>50</v>
      </c>
      <c r="B27" s="56" t="s">
        <v>47</v>
      </c>
      <c r="C27" s="37"/>
      <c r="D27" s="37"/>
      <c r="E27" s="58"/>
      <c r="F27" s="39"/>
      <c r="G27" s="58"/>
      <c r="H27" s="39"/>
      <c r="I27" s="58"/>
    </row>
    <row r="28" spans="1:9" s="44" customFormat="1" ht="20.25" customHeight="1" x14ac:dyDescent="0.25">
      <c r="A28" s="37">
        <v>1</v>
      </c>
      <c r="B28" s="38" t="s">
        <v>55</v>
      </c>
      <c r="C28" s="37"/>
      <c r="D28" s="37"/>
      <c r="E28" s="58"/>
      <c r="F28" s="39"/>
      <c r="G28" s="58"/>
      <c r="H28" s="39"/>
      <c r="I28" s="58"/>
    </row>
    <row r="29" spans="1:9" s="44" customFormat="1" ht="20.25" customHeight="1" x14ac:dyDescent="0.25">
      <c r="A29" s="37"/>
      <c r="B29" s="38" t="s">
        <v>56</v>
      </c>
      <c r="C29" s="37"/>
      <c r="D29" s="37"/>
      <c r="E29" s="58"/>
      <c r="F29" s="39"/>
      <c r="G29" s="58"/>
      <c r="H29" s="39"/>
      <c r="I29" s="58"/>
    </row>
    <row r="30" spans="1:9" s="44" customFormat="1" ht="21" customHeight="1" x14ac:dyDescent="0.25">
      <c r="A30" s="37"/>
      <c r="B30" s="38" t="s">
        <v>61</v>
      </c>
      <c r="C30" s="37"/>
      <c r="D30" s="37"/>
      <c r="E30" s="58"/>
      <c r="F30" s="39"/>
      <c r="G30" s="58"/>
      <c r="H30" s="39"/>
      <c r="I30" s="58"/>
    </row>
    <row r="31" spans="1:9" s="44" customFormat="1" ht="21" customHeight="1" x14ac:dyDescent="0.25">
      <c r="A31" s="57" t="s">
        <v>51</v>
      </c>
      <c r="B31" s="56" t="s">
        <v>37</v>
      </c>
      <c r="C31" s="37"/>
      <c r="D31" s="37"/>
      <c r="E31" s="58"/>
      <c r="F31" s="39"/>
      <c r="G31" s="58"/>
      <c r="H31" s="39"/>
      <c r="I31" s="58"/>
    </row>
    <row r="32" spans="1:9" s="44" customFormat="1" ht="21" customHeight="1" x14ac:dyDescent="0.25">
      <c r="A32" s="37">
        <v>1</v>
      </c>
      <c r="B32" s="38" t="s">
        <v>38</v>
      </c>
      <c r="C32" s="37"/>
      <c r="D32" s="37"/>
      <c r="E32" s="58"/>
      <c r="F32" s="39"/>
      <c r="G32" s="58"/>
      <c r="H32" s="39"/>
      <c r="I32" s="58"/>
    </row>
    <row r="33" spans="1:9" s="44" customFormat="1" ht="21" customHeight="1" x14ac:dyDescent="0.25">
      <c r="A33" s="37"/>
      <c r="B33" s="38" t="s">
        <v>62</v>
      </c>
      <c r="C33" s="37"/>
      <c r="D33" s="37"/>
      <c r="E33" s="58"/>
      <c r="F33" s="39"/>
      <c r="G33" s="58"/>
      <c r="H33" s="39"/>
      <c r="I33" s="58"/>
    </row>
    <row r="34" spans="1:9" s="44" customFormat="1" ht="21" customHeight="1" x14ac:dyDescent="0.25">
      <c r="A34" s="57" t="s">
        <v>52</v>
      </c>
      <c r="B34" s="56" t="s">
        <v>48</v>
      </c>
      <c r="C34" s="37"/>
      <c r="D34" s="37"/>
      <c r="E34" s="58"/>
      <c r="F34" s="39"/>
      <c r="G34" s="58"/>
      <c r="H34" s="39"/>
      <c r="I34" s="58"/>
    </row>
    <row r="35" spans="1:9" s="44" customFormat="1" ht="37.5" customHeight="1" x14ac:dyDescent="0.25">
      <c r="A35" s="37">
        <v>1</v>
      </c>
      <c r="B35" s="38" t="s">
        <v>57</v>
      </c>
      <c r="C35" s="37"/>
      <c r="D35" s="37"/>
      <c r="E35" s="58"/>
      <c r="F35" s="39"/>
      <c r="G35" s="58"/>
      <c r="H35" s="39"/>
      <c r="I35" s="58"/>
    </row>
    <row r="36" spans="1:9" s="44" customFormat="1" ht="21" customHeight="1" x14ac:dyDescent="0.25">
      <c r="A36" s="42"/>
      <c r="B36" s="43"/>
      <c r="C36" s="42"/>
      <c r="D36" s="42"/>
      <c r="E36" s="61"/>
      <c r="G36" s="61"/>
      <c r="I36" s="61"/>
    </row>
    <row r="37" spans="1:9" s="44" customFormat="1" ht="21" customHeight="1" x14ac:dyDescent="0.25">
      <c r="A37" s="42"/>
      <c r="B37" s="43"/>
      <c r="C37" s="42"/>
      <c r="D37" s="42"/>
      <c r="E37" s="61"/>
      <c r="G37" s="61"/>
      <c r="I37" s="61"/>
    </row>
    <row r="38" spans="1:9" s="44" customFormat="1" ht="21" customHeight="1" x14ac:dyDescent="0.25">
      <c r="A38" s="42"/>
      <c r="B38" s="43"/>
      <c r="C38" s="42"/>
      <c r="D38" s="42"/>
      <c r="E38" s="61"/>
      <c r="G38" s="61"/>
      <c r="I38" s="61"/>
    </row>
    <row r="39" spans="1:9" s="44" customFormat="1" ht="21" customHeight="1" x14ac:dyDescent="0.25">
      <c r="A39" s="42"/>
      <c r="B39" s="43"/>
      <c r="C39" s="42"/>
      <c r="D39" s="42"/>
      <c r="E39" s="61"/>
      <c r="G39" s="61"/>
      <c r="I39" s="61"/>
    </row>
    <row r="40" spans="1:9" s="44" customFormat="1" ht="21" customHeight="1" x14ac:dyDescent="0.25">
      <c r="A40" s="42"/>
      <c r="B40" s="43"/>
      <c r="C40" s="42"/>
      <c r="D40" s="42"/>
      <c r="E40" s="61"/>
      <c r="G40" s="61"/>
      <c r="I40" s="61"/>
    </row>
    <row r="41" spans="1:9" ht="21" customHeight="1" x14ac:dyDescent="0.25"/>
    <row r="42" spans="1:9" ht="21" customHeight="1" x14ac:dyDescent="0.25"/>
    <row r="43" spans="1:9" s="44" customFormat="1" ht="21" customHeight="1" x14ac:dyDescent="0.25">
      <c r="A43" s="42"/>
      <c r="B43" s="43"/>
      <c r="C43" s="42"/>
      <c r="D43" s="42"/>
      <c r="E43" s="61"/>
      <c r="G43" s="61"/>
      <c r="I43" s="61"/>
    </row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5"/>
    <row r="48" spans="1:9" ht="21" customHeight="1" x14ac:dyDescent="0.25"/>
    <row r="49" spans="1:9" ht="21" customHeight="1" x14ac:dyDescent="0.25"/>
    <row r="50" spans="1:9" ht="21" customHeight="1" x14ac:dyDescent="0.25"/>
    <row r="51" spans="1:9" ht="21" customHeight="1" x14ac:dyDescent="0.25"/>
    <row r="52" spans="1:9" ht="21" customHeight="1" x14ac:dyDescent="0.25"/>
    <row r="53" spans="1:9" ht="21" customHeight="1" x14ac:dyDescent="0.25"/>
    <row r="54" spans="1:9" ht="21" customHeight="1" x14ac:dyDescent="0.25"/>
    <row r="55" spans="1:9" s="44" customFormat="1" ht="21" customHeight="1" x14ac:dyDescent="0.25">
      <c r="B55" s="45"/>
      <c r="C55" s="46"/>
      <c r="E55" s="61"/>
      <c r="G55" s="61"/>
      <c r="I55" s="61"/>
    </row>
    <row r="56" spans="1:9" ht="21" customHeight="1" x14ac:dyDescent="0.25"/>
    <row r="57" spans="1:9" ht="21" customHeight="1" x14ac:dyDescent="0.25"/>
    <row r="58" spans="1:9" ht="21" customHeight="1" x14ac:dyDescent="0.25"/>
    <row r="59" spans="1:9" ht="21" customHeight="1" x14ac:dyDescent="0.25"/>
    <row r="60" spans="1:9" s="44" customFormat="1" ht="21" customHeight="1" x14ac:dyDescent="0.25">
      <c r="A60" s="42"/>
      <c r="B60" s="43"/>
      <c r="C60" s="42"/>
      <c r="D60" s="42"/>
      <c r="E60" s="61"/>
      <c r="G60" s="61"/>
      <c r="I60" s="61"/>
    </row>
    <row r="61" spans="1:9" ht="21" customHeight="1" x14ac:dyDescent="0.25"/>
    <row r="62" spans="1:9" ht="21" customHeight="1" x14ac:dyDescent="0.25"/>
    <row r="63" spans="1:9" ht="21" customHeight="1" x14ac:dyDescent="0.25"/>
    <row r="64" spans="1:9" ht="21" customHeight="1" x14ac:dyDescent="0.25"/>
    <row r="65" spans="1:9" ht="21" customHeight="1" x14ac:dyDescent="0.25"/>
    <row r="66" spans="1:9" ht="21" customHeight="1" x14ac:dyDescent="0.25"/>
    <row r="67" spans="1:9" ht="21" customHeight="1" x14ac:dyDescent="0.25"/>
    <row r="68" spans="1:9" ht="21" customHeight="1" x14ac:dyDescent="0.25"/>
    <row r="69" spans="1:9" s="44" customFormat="1" ht="21" customHeight="1" x14ac:dyDescent="0.25">
      <c r="A69" s="42"/>
      <c r="B69" s="43"/>
      <c r="C69" s="42"/>
      <c r="D69" s="42"/>
      <c r="E69" s="61"/>
      <c r="G69" s="61"/>
      <c r="I69" s="61"/>
    </row>
    <row r="70" spans="1:9" ht="21" customHeight="1" x14ac:dyDescent="0.25"/>
    <row r="71" spans="1:9" ht="21" customHeight="1" x14ac:dyDescent="0.25"/>
    <row r="72" spans="1:9" ht="21" customHeight="1" x14ac:dyDescent="0.25"/>
    <row r="73" spans="1:9" s="44" customFormat="1" ht="21" customHeight="1" x14ac:dyDescent="0.25">
      <c r="A73" s="42"/>
      <c r="B73" s="43"/>
      <c r="C73" s="42"/>
      <c r="D73" s="42"/>
      <c r="E73" s="61"/>
      <c r="G73" s="61"/>
      <c r="I73" s="61"/>
    </row>
    <row r="74" spans="1:9" s="44" customFormat="1" ht="21" customHeight="1" x14ac:dyDescent="0.25">
      <c r="A74" s="42"/>
      <c r="B74" s="43"/>
      <c r="C74" s="42"/>
      <c r="D74" s="42"/>
      <c r="E74" s="61"/>
      <c r="G74" s="61"/>
      <c r="I74" s="61"/>
    </row>
    <row r="75" spans="1:9" s="44" customFormat="1" ht="21" customHeight="1" x14ac:dyDescent="0.25">
      <c r="A75" s="42"/>
      <c r="B75" s="43"/>
      <c r="C75" s="42"/>
      <c r="D75" s="42"/>
      <c r="E75" s="61"/>
      <c r="G75" s="61"/>
      <c r="I75" s="61"/>
    </row>
    <row r="76" spans="1:9" s="44" customFormat="1" ht="21" customHeight="1" x14ac:dyDescent="0.25">
      <c r="A76" s="42"/>
      <c r="B76" s="43"/>
      <c r="C76" s="42"/>
      <c r="D76" s="42"/>
      <c r="E76" s="61"/>
      <c r="G76" s="61"/>
      <c r="I76" s="61"/>
    </row>
    <row r="77" spans="1:9" s="44" customFormat="1" ht="21" customHeight="1" x14ac:dyDescent="0.25">
      <c r="A77" s="42"/>
      <c r="B77" s="43"/>
      <c r="C77" s="42"/>
      <c r="D77" s="47"/>
      <c r="E77" s="61"/>
      <c r="G77" s="61"/>
      <c r="I77" s="61"/>
    </row>
    <row r="78" spans="1:9" s="44" customFormat="1" ht="36" customHeight="1" x14ac:dyDescent="0.25">
      <c r="B78" s="45"/>
      <c r="C78" s="46"/>
      <c r="D78" s="48"/>
      <c r="E78" s="61"/>
      <c r="G78" s="61"/>
      <c r="I78" s="61"/>
    </row>
    <row r="79" spans="1:9" ht="21" customHeight="1" x14ac:dyDescent="0.25">
      <c r="B79" s="41"/>
      <c r="C79" s="40"/>
      <c r="D79" s="40"/>
    </row>
    <row r="80" spans="1:9" s="44" customFormat="1" ht="21" customHeight="1" x14ac:dyDescent="0.25">
      <c r="A80" s="42"/>
      <c r="B80" s="43"/>
      <c r="C80" s="42"/>
      <c r="D80" s="42"/>
      <c r="E80" s="61"/>
      <c r="G80" s="61"/>
      <c r="I80" s="61"/>
    </row>
    <row r="81" spans="1:9" s="44" customFormat="1" ht="21" customHeight="1" x14ac:dyDescent="0.25">
      <c r="A81" s="42"/>
      <c r="B81" s="43"/>
      <c r="C81" s="42"/>
      <c r="D81" s="49"/>
      <c r="E81" s="61"/>
      <c r="G81" s="61"/>
      <c r="I81" s="61"/>
    </row>
    <row r="82" spans="1:9" s="44" customFormat="1" ht="21" customHeight="1" x14ac:dyDescent="0.25">
      <c r="A82" s="42"/>
      <c r="B82" s="43"/>
      <c r="C82" s="42"/>
      <c r="D82" s="42"/>
      <c r="E82" s="61"/>
      <c r="G82" s="61"/>
      <c r="I82" s="61"/>
    </row>
    <row r="83" spans="1:9" s="44" customFormat="1" ht="21" customHeight="1" x14ac:dyDescent="0.25">
      <c r="A83" s="42"/>
      <c r="B83" s="43"/>
      <c r="C83" s="42"/>
      <c r="D83" s="42"/>
      <c r="E83" s="61"/>
      <c r="G83" s="61"/>
      <c r="I83" s="61"/>
    </row>
    <row r="84" spans="1:9" s="44" customFormat="1" ht="21" customHeight="1" x14ac:dyDescent="0.25">
      <c r="A84" s="42"/>
      <c r="B84" s="43"/>
      <c r="C84" s="42"/>
      <c r="D84" s="42"/>
      <c r="E84" s="61"/>
      <c r="G84" s="61"/>
      <c r="I84" s="61"/>
    </row>
    <row r="85" spans="1:9" ht="21" customHeight="1" x14ac:dyDescent="0.25"/>
    <row r="86" spans="1:9" ht="21" customHeight="1" x14ac:dyDescent="0.25"/>
    <row r="87" spans="1:9" ht="21" customHeight="1" x14ac:dyDescent="0.25"/>
    <row r="88" spans="1:9" s="44" customFormat="1" ht="21" customHeight="1" x14ac:dyDescent="0.25">
      <c r="A88" s="42"/>
      <c r="B88" s="43"/>
      <c r="C88" s="42"/>
      <c r="D88" s="42"/>
      <c r="E88" s="61"/>
      <c r="G88" s="61"/>
      <c r="I88" s="61"/>
    </row>
    <row r="89" spans="1:9" s="44" customFormat="1" ht="21" customHeight="1" x14ac:dyDescent="0.25">
      <c r="A89" s="42"/>
      <c r="B89" s="43"/>
      <c r="C89" s="42"/>
      <c r="D89" s="42"/>
      <c r="E89" s="61"/>
      <c r="G89" s="61"/>
      <c r="I89" s="61"/>
    </row>
    <row r="90" spans="1:9" s="40" customFormat="1" ht="21" customHeight="1" x14ac:dyDescent="0.25">
      <c r="B90" s="41"/>
      <c r="D90" s="50"/>
      <c r="E90" s="62"/>
      <c r="G90" s="62"/>
      <c r="I90" s="62"/>
    </row>
    <row r="91" spans="1:9" s="44" customFormat="1" ht="21" customHeight="1" x14ac:dyDescent="0.25">
      <c r="A91" s="42"/>
      <c r="B91" s="43"/>
      <c r="C91" s="42"/>
      <c r="D91" s="42"/>
      <c r="E91" s="61"/>
      <c r="G91" s="61"/>
      <c r="I91" s="61"/>
    </row>
    <row r="92" spans="1:9" s="44" customFormat="1" ht="21" customHeight="1" x14ac:dyDescent="0.25">
      <c r="A92" s="42"/>
      <c r="B92" s="43"/>
      <c r="C92" s="42"/>
      <c r="D92" s="42"/>
      <c r="E92" s="61"/>
      <c r="G92" s="61"/>
      <c r="I92" s="61"/>
    </row>
    <row r="93" spans="1:9" s="44" customFormat="1" ht="21" customHeight="1" x14ac:dyDescent="0.25">
      <c r="A93" s="42"/>
      <c r="B93" s="43"/>
      <c r="C93" s="42"/>
      <c r="D93" s="42"/>
      <c r="E93" s="61"/>
      <c r="G93" s="61"/>
      <c r="I93" s="61"/>
    </row>
    <row r="94" spans="1:9" s="44" customFormat="1" ht="21" customHeight="1" x14ac:dyDescent="0.25">
      <c r="A94" s="42"/>
      <c r="B94" s="43"/>
      <c r="C94" s="42"/>
      <c r="D94" s="42"/>
      <c r="E94" s="61"/>
      <c r="G94" s="61"/>
      <c r="I94" s="61"/>
    </row>
    <row r="95" spans="1:9" s="44" customFormat="1" ht="21" customHeight="1" x14ac:dyDescent="0.25">
      <c r="A95" s="42"/>
      <c r="B95" s="43"/>
      <c r="C95" s="42"/>
      <c r="D95" s="42"/>
      <c r="E95" s="61"/>
      <c r="G95" s="61"/>
      <c r="I95" s="61"/>
    </row>
    <row r="96" spans="1:9" s="44" customFormat="1" ht="21" customHeight="1" x14ac:dyDescent="0.25">
      <c r="A96" s="42"/>
      <c r="B96" s="43"/>
      <c r="C96" s="42"/>
      <c r="D96" s="42"/>
      <c r="E96" s="61"/>
      <c r="G96" s="61"/>
      <c r="I96" s="61"/>
    </row>
    <row r="97" spans="2:4" ht="21" customHeight="1" x14ac:dyDescent="0.25"/>
    <row r="98" spans="2:4" ht="21" customHeight="1" x14ac:dyDescent="0.25">
      <c r="D98" s="49"/>
    </row>
    <row r="99" spans="2:4" ht="21" customHeight="1" x14ac:dyDescent="0.25"/>
    <row r="100" spans="2:4" ht="21" customHeight="1" x14ac:dyDescent="0.25"/>
    <row r="101" spans="2:4" ht="21" customHeight="1" x14ac:dyDescent="0.25">
      <c r="B101" s="41"/>
      <c r="C101" s="40"/>
      <c r="D101" s="50"/>
    </row>
    <row r="102" spans="2:4" ht="21" customHeight="1" x14ac:dyDescent="0.25"/>
    <row r="103" spans="2:4" ht="21" customHeight="1" x14ac:dyDescent="0.25"/>
    <row r="104" spans="2:4" ht="21" customHeight="1" x14ac:dyDescent="0.25"/>
    <row r="105" spans="2:4" ht="21" customHeight="1" x14ac:dyDescent="0.25"/>
    <row r="106" spans="2:4" ht="21" customHeight="1" x14ac:dyDescent="0.25"/>
    <row r="107" spans="2:4" ht="21" customHeight="1" x14ac:dyDescent="0.25"/>
    <row r="108" spans="2:4" ht="21" customHeight="1" x14ac:dyDescent="0.25"/>
    <row r="109" spans="2:4" ht="21" customHeight="1" x14ac:dyDescent="0.25"/>
    <row r="110" spans="2:4" ht="21" customHeight="1" x14ac:dyDescent="0.25"/>
    <row r="111" spans="2:4" ht="21" customHeight="1" x14ac:dyDescent="0.25">
      <c r="C111" s="52"/>
    </row>
    <row r="112" spans="2:4" ht="21" customHeight="1" x14ac:dyDescent="0.25">
      <c r="C112" s="52"/>
    </row>
    <row r="113" spans="1:9" ht="21" customHeight="1" x14ac:dyDescent="0.25">
      <c r="B113" s="41"/>
      <c r="C113" s="40"/>
      <c r="D113" s="51"/>
    </row>
    <row r="114" spans="1:9" ht="21" customHeight="1" x14ac:dyDescent="0.25"/>
    <row r="115" spans="1:9" ht="21" customHeight="1" x14ac:dyDescent="0.25"/>
    <row r="116" spans="1:9" ht="21" customHeight="1" x14ac:dyDescent="0.25"/>
    <row r="117" spans="1:9" ht="21" customHeight="1" x14ac:dyDescent="0.25"/>
    <row r="118" spans="1:9" ht="21" customHeight="1" x14ac:dyDescent="0.25"/>
    <row r="119" spans="1:9" s="40" customFormat="1" ht="21" customHeight="1" x14ac:dyDescent="0.25">
      <c r="B119" s="41"/>
      <c r="E119" s="62"/>
      <c r="G119" s="62"/>
      <c r="I119" s="62"/>
    </row>
    <row r="120" spans="1:9" ht="21" customHeight="1" x14ac:dyDescent="0.25"/>
    <row r="121" spans="1:9" ht="21" customHeight="1" x14ac:dyDescent="0.25"/>
    <row r="122" spans="1:9" s="44" customFormat="1" ht="21" customHeight="1" x14ac:dyDescent="0.25">
      <c r="A122" s="42"/>
      <c r="B122" s="43"/>
      <c r="C122" s="42"/>
      <c r="D122" s="42"/>
      <c r="E122" s="61"/>
      <c r="G122" s="61"/>
      <c r="I122" s="61"/>
    </row>
    <row r="123" spans="1:9" s="44" customFormat="1" ht="21" customHeight="1" x14ac:dyDescent="0.25">
      <c r="A123" s="42"/>
      <c r="B123" s="43"/>
      <c r="C123" s="42"/>
      <c r="D123" s="42"/>
      <c r="E123" s="61"/>
      <c r="G123" s="61"/>
      <c r="I123" s="61"/>
    </row>
    <row r="124" spans="1:9" s="44" customFormat="1" ht="21" customHeight="1" x14ac:dyDescent="0.25">
      <c r="A124" s="42"/>
      <c r="B124" s="43"/>
      <c r="C124" s="42"/>
      <c r="D124" s="42"/>
      <c r="E124" s="61"/>
      <c r="G124" s="61"/>
      <c r="I124" s="61"/>
    </row>
    <row r="125" spans="1:9" s="44" customFormat="1" ht="21" customHeight="1" x14ac:dyDescent="0.25">
      <c r="A125" s="42"/>
      <c r="B125" s="43"/>
      <c r="C125" s="42"/>
      <c r="D125" s="42"/>
      <c r="E125" s="61"/>
      <c r="G125" s="61"/>
      <c r="I125" s="61"/>
    </row>
    <row r="126" spans="1:9" s="44" customFormat="1" ht="21" customHeight="1" x14ac:dyDescent="0.25">
      <c r="A126" s="42"/>
      <c r="B126" s="43"/>
      <c r="C126" s="42"/>
      <c r="D126" s="42"/>
      <c r="E126" s="61"/>
      <c r="G126" s="61"/>
      <c r="I126" s="61"/>
    </row>
    <row r="127" spans="1:9" s="44" customFormat="1" ht="21" customHeight="1" x14ac:dyDescent="0.25">
      <c r="A127" s="42"/>
      <c r="B127" s="43"/>
      <c r="C127" s="42"/>
      <c r="D127" s="42"/>
      <c r="E127" s="61"/>
      <c r="G127" s="61"/>
      <c r="I127" s="61"/>
    </row>
    <row r="128" spans="1:9" s="44" customFormat="1" ht="21" customHeight="1" x14ac:dyDescent="0.25">
      <c r="A128" s="42"/>
      <c r="B128" s="43"/>
      <c r="C128" s="42"/>
      <c r="D128" s="42"/>
      <c r="E128" s="61"/>
      <c r="G128" s="61"/>
      <c r="I128" s="61"/>
    </row>
    <row r="129" spans="1:9" s="44" customFormat="1" ht="21" customHeight="1" x14ac:dyDescent="0.25">
      <c r="A129" s="42"/>
      <c r="B129" s="43"/>
      <c r="C129" s="42"/>
      <c r="D129" s="42"/>
      <c r="E129" s="61"/>
      <c r="G129" s="61"/>
      <c r="I129" s="61"/>
    </row>
    <row r="130" spans="1:9" s="44" customFormat="1" ht="21" customHeight="1" x14ac:dyDescent="0.25">
      <c r="A130" s="42"/>
      <c r="B130" s="43"/>
      <c r="C130" s="42"/>
      <c r="D130" s="42"/>
      <c r="E130" s="61"/>
      <c r="G130" s="61"/>
      <c r="I130" s="61"/>
    </row>
    <row r="131" spans="1:9" ht="21" customHeight="1" x14ac:dyDescent="0.25">
      <c r="B131" s="41"/>
      <c r="C131" s="40"/>
      <c r="D131" s="40"/>
    </row>
    <row r="132" spans="1:9" ht="21" customHeight="1" x14ac:dyDescent="0.25"/>
    <row r="133" spans="1:9" ht="21" customHeight="1" x14ac:dyDescent="0.25"/>
    <row r="134" spans="1:9" ht="21" customHeight="1" x14ac:dyDescent="0.25"/>
    <row r="135" spans="1:9" s="44" customFormat="1" ht="21" customHeight="1" x14ac:dyDescent="0.25">
      <c r="A135" s="42"/>
      <c r="B135" s="43"/>
      <c r="C135" s="42"/>
      <c r="D135" s="42"/>
      <c r="E135" s="61"/>
      <c r="G135" s="61"/>
      <c r="I135" s="61"/>
    </row>
    <row r="136" spans="1:9" s="44" customFormat="1" ht="21" customHeight="1" x14ac:dyDescent="0.25">
      <c r="A136" s="42"/>
      <c r="B136" s="43"/>
      <c r="C136" s="42"/>
      <c r="D136" s="42"/>
      <c r="E136" s="61"/>
      <c r="G136" s="61"/>
      <c r="I136" s="61"/>
    </row>
    <row r="137" spans="1:9" s="44" customFormat="1" ht="21" customHeight="1" x14ac:dyDescent="0.25">
      <c r="A137" s="42"/>
      <c r="B137" s="43"/>
      <c r="C137" s="42"/>
      <c r="D137" s="42"/>
      <c r="E137" s="61"/>
      <c r="G137" s="61"/>
      <c r="I137" s="61"/>
    </row>
    <row r="138" spans="1:9" s="44" customFormat="1" ht="21" customHeight="1" x14ac:dyDescent="0.25">
      <c r="A138" s="42"/>
      <c r="B138" s="43"/>
      <c r="C138" s="42"/>
      <c r="D138" s="42"/>
      <c r="E138" s="61"/>
      <c r="G138" s="61"/>
      <c r="I138" s="61"/>
    </row>
    <row r="139" spans="1:9" ht="21" customHeight="1" x14ac:dyDescent="0.25">
      <c r="B139" s="41"/>
      <c r="C139" s="40"/>
      <c r="D139" s="40"/>
    </row>
    <row r="140" spans="1:9" ht="36" customHeight="1" x14ac:dyDescent="0.25"/>
    <row r="141" spans="1:9" ht="21" customHeight="1" x14ac:dyDescent="0.25"/>
    <row r="142" spans="1:9" ht="36" customHeight="1" x14ac:dyDescent="0.25"/>
    <row r="143" spans="1:9" ht="36" customHeight="1" x14ac:dyDescent="0.25"/>
    <row r="144" spans="1:9" ht="21" customHeight="1" x14ac:dyDescent="0.25"/>
    <row r="145" spans="2:4" ht="36" customHeight="1" x14ac:dyDescent="0.25"/>
    <row r="146" spans="2:4" ht="21" customHeight="1" x14ac:dyDescent="0.25"/>
    <row r="147" spans="2:4" ht="36.75" customHeight="1" x14ac:dyDescent="0.25"/>
    <row r="148" spans="2:4" ht="21" customHeight="1" x14ac:dyDescent="0.25">
      <c r="B148" s="41"/>
      <c r="C148" s="40"/>
      <c r="D148" s="40"/>
    </row>
    <row r="149" spans="2:4" ht="21" customHeight="1" x14ac:dyDescent="0.25">
      <c r="B149" s="41"/>
      <c r="C149" s="40"/>
      <c r="D149" s="40"/>
    </row>
    <row r="150" spans="2:4" ht="21" customHeight="1" x14ac:dyDescent="0.25"/>
    <row r="151" spans="2:4" ht="36" customHeight="1" x14ac:dyDescent="0.25"/>
    <row r="152" spans="2:4" ht="21" customHeight="1" x14ac:dyDescent="0.25"/>
    <row r="153" spans="2:4" ht="21" customHeight="1" x14ac:dyDescent="0.25"/>
    <row r="154" spans="2:4" ht="21" customHeight="1" x14ac:dyDescent="0.25"/>
    <row r="155" spans="2:4" ht="21" customHeight="1" x14ac:dyDescent="0.25">
      <c r="B155" s="45"/>
      <c r="C155" s="44"/>
      <c r="D155" s="44"/>
    </row>
    <row r="156" spans="2:4" ht="21" customHeight="1" x14ac:dyDescent="0.25">
      <c r="B156" s="41"/>
      <c r="C156" s="40"/>
      <c r="D156" s="40"/>
    </row>
    <row r="157" spans="2:4" ht="21.75" customHeight="1" x14ac:dyDescent="0.25"/>
    <row r="158" spans="2:4" ht="21" customHeight="1" x14ac:dyDescent="0.25"/>
    <row r="159" spans="2:4" ht="21" customHeight="1" x14ac:dyDescent="0.25">
      <c r="B159" s="41"/>
      <c r="C159" s="40"/>
      <c r="D159" s="40"/>
    </row>
    <row r="160" spans="2:4" ht="21" customHeight="1" x14ac:dyDescent="0.25"/>
    <row r="161" spans="2:4" ht="36" customHeight="1" x14ac:dyDescent="0.25"/>
    <row r="162" spans="2:4" ht="36" customHeight="1" x14ac:dyDescent="0.25"/>
    <row r="163" spans="2:4" ht="21" customHeight="1" x14ac:dyDescent="0.25"/>
    <row r="164" spans="2:4" ht="21" customHeight="1" x14ac:dyDescent="0.25">
      <c r="B164" s="41"/>
      <c r="C164" s="40"/>
      <c r="D164" s="40"/>
    </row>
    <row r="165" spans="2:4" ht="36" customHeight="1" x14ac:dyDescent="0.25"/>
    <row r="166" spans="2:4" ht="21" customHeight="1" x14ac:dyDescent="0.25">
      <c r="B166" s="41"/>
      <c r="C166" s="40"/>
      <c r="D166" s="40"/>
    </row>
    <row r="167" spans="2:4" ht="36.75" customHeight="1" x14ac:dyDescent="0.25"/>
    <row r="168" spans="2:4" ht="36.75" customHeight="1" x14ac:dyDescent="0.25"/>
    <row r="169" spans="2:4" ht="36.75" customHeight="1" x14ac:dyDescent="0.25"/>
    <row r="170" spans="2:4" ht="36.75" customHeight="1" x14ac:dyDescent="0.25"/>
    <row r="171" spans="2:4" ht="36.75" customHeight="1" x14ac:dyDescent="0.25"/>
    <row r="172" spans="2:4" ht="21" customHeight="1" x14ac:dyDescent="0.25">
      <c r="B172" s="41"/>
      <c r="C172" s="40"/>
      <c r="D172" s="40"/>
    </row>
    <row r="173" spans="2:4" ht="36.75" customHeight="1" x14ac:dyDescent="0.25"/>
    <row r="174" spans="2:4" ht="36.75" customHeight="1" x14ac:dyDescent="0.25"/>
    <row r="191" spans="4:4" x14ac:dyDescent="0.25">
      <c r="D191" s="52"/>
    </row>
    <row r="192" spans="4:4" x14ac:dyDescent="0.25">
      <c r="D192" s="52"/>
    </row>
    <row r="193" spans="4:4" x14ac:dyDescent="0.25">
      <c r="D193" s="52"/>
    </row>
    <row r="194" spans="4:4" x14ac:dyDescent="0.25">
      <c r="D194" s="52"/>
    </row>
    <row r="195" spans="4:4" x14ac:dyDescent="0.25">
      <c r="D195" s="52"/>
    </row>
    <row r="196" spans="4:4" x14ac:dyDescent="0.25">
      <c r="D196" s="52"/>
    </row>
    <row r="197" spans="4:4" x14ac:dyDescent="0.25">
      <c r="D197" s="52"/>
    </row>
  </sheetData>
  <mergeCells count="7">
    <mergeCell ref="D3:E3"/>
    <mergeCell ref="F3:G3"/>
    <mergeCell ref="H3:I3"/>
    <mergeCell ref="A1:I1"/>
    <mergeCell ref="A3:A4"/>
    <mergeCell ref="B3:B4"/>
    <mergeCell ref="C3:C4"/>
  </mergeCells>
  <pageMargins left="0.5" right="0.25" top="0.74803149599999996" bottom="0.5" header="0.31496062992126" footer="0.31496062992126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Y250"/>
  <sheetViews>
    <sheetView zoomScale="85" zoomScaleNormal="85" workbookViewId="0">
      <selection activeCell="Y249" sqref="Y249:Y250"/>
    </sheetView>
  </sheetViews>
  <sheetFormatPr defaultRowHeight="18.75" x14ac:dyDescent="0.3"/>
  <cols>
    <col min="1" max="2" width="9.140625" style="1"/>
    <col min="3" max="3" width="7.5703125" style="1" bestFit="1" customWidth="1"/>
    <col min="4" max="4" width="34.140625" style="1" bestFit="1" customWidth="1"/>
    <col min="5" max="5" width="18.28515625" style="1" bestFit="1" customWidth="1"/>
    <col min="6" max="6" width="10.28515625" style="1" bestFit="1" customWidth="1"/>
    <col min="7" max="7" width="13.5703125" style="1" bestFit="1" customWidth="1"/>
    <col min="8" max="8" width="21.85546875" style="1" bestFit="1" customWidth="1"/>
    <col min="9" max="9" width="12.140625" style="1" bestFit="1" customWidth="1"/>
    <col min="10" max="10" width="14.85546875" style="1" bestFit="1" customWidth="1"/>
    <col min="11" max="11" width="12.140625" style="1" bestFit="1" customWidth="1"/>
    <col min="12" max="12" width="14.85546875" style="1" bestFit="1" customWidth="1"/>
    <col min="13" max="13" width="15.140625" style="1" bestFit="1" customWidth="1"/>
    <col min="14" max="14" width="15.28515625" style="1" bestFit="1" customWidth="1"/>
    <col min="15" max="15" width="15.140625" style="1" bestFit="1" customWidth="1"/>
    <col min="16" max="16" width="14.85546875" style="1" bestFit="1" customWidth="1"/>
    <col min="17" max="17" width="15.140625" style="1" bestFit="1" customWidth="1"/>
    <col min="18" max="18" width="16.85546875" style="1" bestFit="1" customWidth="1"/>
    <col min="19" max="19" width="15.140625" style="1" bestFit="1" customWidth="1"/>
    <col min="20" max="20" width="16.85546875" style="1" bestFit="1" customWidth="1"/>
    <col min="21" max="21" width="15.140625" style="1" bestFit="1" customWidth="1"/>
    <col min="22" max="22" width="13.85546875" style="1" bestFit="1" customWidth="1"/>
    <col min="23" max="23" width="17" style="1" bestFit="1" customWidth="1"/>
    <col min="24" max="24" width="13.85546875" style="1" bestFit="1" customWidth="1"/>
    <col min="25" max="25" width="17.140625" style="1" bestFit="1" customWidth="1"/>
    <col min="26" max="16384" width="9.140625" style="1"/>
  </cols>
  <sheetData>
    <row r="12" spans="3:14" ht="56.25" x14ac:dyDescent="0.3">
      <c r="C12" s="10" t="s">
        <v>9</v>
      </c>
      <c r="D12" s="10" t="s">
        <v>6</v>
      </c>
      <c r="E12" s="10" t="s">
        <v>7</v>
      </c>
      <c r="F12" s="10" t="s">
        <v>8</v>
      </c>
      <c r="G12" s="11" t="s">
        <v>15</v>
      </c>
      <c r="H12" s="11" t="s">
        <v>14</v>
      </c>
      <c r="I12" s="10" t="s">
        <v>10</v>
      </c>
    </row>
    <row r="13" spans="3:14" x14ac:dyDescent="0.3">
      <c r="C13" s="4">
        <v>1</v>
      </c>
      <c r="D13" s="12" t="s">
        <v>5</v>
      </c>
      <c r="E13" s="4">
        <v>7</v>
      </c>
      <c r="F13" s="4">
        <v>240</v>
      </c>
      <c r="G13" s="3"/>
      <c r="H13" s="3">
        <v>130</v>
      </c>
      <c r="I13" s="12"/>
    </row>
    <row r="14" spans="3:14" x14ac:dyDescent="0.3">
      <c r="C14" s="4">
        <v>2</v>
      </c>
      <c r="D14" s="12" t="s">
        <v>16</v>
      </c>
      <c r="E14" s="4">
        <v>12</v>
      </c>
      <c r="F14" s="4">
        <v>374</v>
      </c>
      <c r="G14" s="3"/>
      <c r="H14" s="3">
        <v>208</v>
      </c>
      <c r="I14" s="12"/>
    </row>
    <row r="15" spans="3:14" ht="19.5" thickBot="1" x14ac:dyDescent="0.35">
      <c r="C15" s="71">
        <v>3</v>
      </c>
      <c r="D15" s="73" t="s">
        <v>11</v>
      </c>
      <c r="E15" s="4" t="s">
        <v>12</v>
      </c>
      <c r="F15" s="71">
        <v>848</v>
      </c>
      <c r="G15" s="71">
        <v>72313</v>
      </c>
      <c r="H15" s="71">
        <v>500</v>
      </c>
      <c r="I15" s="71"/>
      <c r="K15" s="13">
        <v>389</v>
      </c>
      <c r="L15" s="1">
        <v>389</v>
      </c>
      <c r="M15" s="13">
        <v>17505</v>
      </c>
      <c r="N15" s="1">
        <v>17505</v>
      </c>
    </row>
    <row r="16" spans="3:14" ht="19.5" thickBot="1" x14ac:dyDescent="0.35">
      <c r="C16" s="72"/>
      <c r="D16" s="74"/>
      <c r="E16" s="4" t="s">
        <v>13</v>
      </c>
      <c r="F16" s="72"/>
      <c r="G16" s="72"/>
      <c r="H16" s="72"/>
      <c r="I16" s="72"/>
      <c r="K16" s="13">
        <v>2105</v>
      </c>
      <c r="L16" s="1">
        <v>2105</v>
      </c>
      <c r="M16" s="13">
        <v>94725</v>
      </c>
      <c r="N16" s="1">
        <v>94725</v>
      </c>
    </row>
    <row r="17" spans="6:20" ht="19.5" thickBot="1" x14ac:dyDescent="0.35">
      <c r="K17" s="13">
        <v>1181</v>
      </c>
      <c r="L17" s="1">
        <v>1181</v>
      </c>
      <c r="M17" s="13">
        <v>53145</v>
      </c>
      <c r="N17" s="1">
        <v>53145</v>
      </c>
    </row>
    <row r="18" spans="6:20" ht="19.5" thickBot="1" x14ac:dyDescent="0.35">
      <c r="K18" s="13">
        <v>385</v>
      </c>
      <c r="L18" s="1">
        <v>385</v>
      </c>
      <c r="M18" s="13">
        <v>18480</v>
      </c>
      <c r="N18" s="1">
        <v>18480</v>
      </c>
    </row>
    <row r="19" spans="6:20" ht="19.5" thickBot="1" x14ac:dyDescent="0.35">
      <c r="K19" s="13">
        <v>50</v>
      </c>
      <c r="L19" s="1">
        <v>50</v>
      </c>
      <c r="M19" s="13">
        <v>2000</v>
      </c>
      <c r="N19" s="1">
        <v>2000</v>
      </c>
    </row>
    <row r="20" spans="6:20" x14ac:dyDescent="0.3">
      <c r="L20" s="1">
        <f>SUM(L15:L19)</f>
        <v>4110</v>
      </c>
      <c r="M20" s="1">
        <f>SUM(M15:M19)</f>
        <v>185855</v>
      </c>
      <c r="N20" s="1">
        <f>SUM(N15:N19)</f>
        <v>185855</v>
      </c>
    </row>
    <row r="25" spans="6:20" ht="19.5" thickBot="1" x14ac:dyDescent="0.35">
      <c r="G25" s="1">
        <v>389</v>
      </c>
      <c r="H25" s="13">
        <v>17505</v>
      </c>
      <c r="I25" s="13">
        <v>382</v>
      </c>
      <c r="J25" s="13">
        <v>17190</v>
      </c>
      <c r="K25" s="13">
        <v>370</v>
      </c>
      <c r="L25" s="13">
        <v>16650</v>
      </c>
      <c r="M25" s="13">
        <v>360</v>
      </c>
      <c r="N25" s="13">
        <v>16200</v>
      </c>
      <c r="O25" s="13">
        <v>355</v>
      </c>
      <c r="P25" s="13">
        <v>15975</v>
      </c>
      <c r="Q25" s="13">
        <v>1856</v>
      </c>
      <c r="R25" s="13">
        <v>83520</v>
      </c>
      <c r="S25" s="13">
        <v>284</v>
      </c>
      <c r="T25" s="13">
        <v>12780</v>
      </c>
    </row>
    <row r="26" spans="6:20" ht="19.5" thickBot="1" x14ac:dyDescent="0.35">
      <c r="G26" s="1">
        <v>2105</v>
      </c>
      <c r="H26" s="13">
        <v>94725</v>
      </c>
      <c r="I26" s="13">
        <v>1742</v>
      </c>
      <c r="J26" s="13">
        <v>78390</v>
      </c>
      <c r="K26" s="13">
        <v>1399</v>
      </c>
      <c r="L26" s="13">
        <v>62955</v>
      </c>
      <c r="M26" s="13">
        <v>1081</v>
      </c>
      <c r="N26" s="13">
        <v>48645</v>
      </c>
      <c r="O26" s="13">
        <v>941</v>
      </c>
      <c r="P26" s="13">
        <v>42345</v>
      </c>
      <c r="Q26" s="13">
        <v>7268</v>
      </c>
      <c r="R26" s="13">
        <v>327060</v>
      </c>
      <c r="S26" s="13">
        <v>1231</v>
      </c>
      <c r="T26" s="13">
        <v>55395</v>
      </c>
    </row>
    <row r="27" spans="6:20" ht="19.5" thickBot="1" x14ac:dyDescent="0.35">
      <c r="G27" s="1">
        <v>1181</v>
      </c>
      <c r="H27" s="13">
        <v>53145</v>
      </c>
      <c r="I27" s="13">
        <v>1181</v>
      </c>
      <c r="J27" s="13">
        <v>53145</v>
      </c>
      <c r="K27" s="13">
        <v>1181</v>
      </c>
      <c r="L27" s="13">
        <v>53145</v>
      </c>
      <c r="M27" s="13">
        <v>1181</v>
      </c>
      <c r="N27" s="13">
        <v>53145</v>
      </c>
      <c r="O27" s="13">
        <v>1184</v>
      </c>
      <c r="P27" s="13">
        <v>53280</v>
      </c>
      <c r="Q27" s="13">
        <v>5908</v>
      </c>
      <c r="R27" s="13">
        <v>265864</v>
      </c>
      <c r="S27" s="13">
        <v>6087</v>
      </c>
      <c r="T27" s="13">
        <v>273900</v>
      </c>
    </row>
    <row r="28" spans="6:20" ht="19.5" thickBot="1" x14ac:dyDescent="0.35">
      <c r="G28" s="1">
        <v>385</v>
      </c>
      <c r="H28" s="13">
        <v>18480</v>
      </c>
      <c r="I28" s="13">
        <v>385</v>
      </c>
      <c r="J28" s="13">
        <v>18480</v>
      </c>
      <c r="K28" s="13">
        <v>385</v>
      </c>
      <c r="L28" s="13">
        <v>18480</v>
      </c>
      <c r="M28" s="13">
        <v>385</v>
      </c>
      <c r="N28" s="13">
        <v>18480</v>
      </c>
      <c r="O28" s="13">
        <v>385</v>
      </c>
      <c r="P28" s="13">
        <v>18480</v>
      </c>
      <c r="Q28" s="13">
        <v>1925</v>
      </c>
      <c r="R28" s="13">
        <v>92400</v>
      </c>
      <c r="S28" s="13">
        <v>625</v>
      </c>
      <c r="T28" s="13">
        <v>30000</v>
      </c>
    </row>
    <row r="29" spans="6:20" ht="19.5" thickBot="1" x14ac:dyDescent="0.35">
      <c r="G29" s="1">
        <v>50</v>
      </c>
      <c r="H29" s="13">
        <v>2000</v>
      </c>
      <c r="I29" s="13">
        <v>47</v>
      </c>
      <c r="J29" s="13">
        <v>1880</v>
      </c>
      <c r="K29" s="13">
        <v>34</v>
      </c>
      <c r="L29" s="13">
        <v>1360</v>
      </c>
      <c r="M29" s="13">
        <v>31</v>
      </c>
      <c r="N29" s="13">
        <v>1240</v>
      </c>
      <c r="O29" s="13">
        <v>46</v>
      </c>
      <c r="P29" s="13">
        <v>1840</v>
      </c>
      <c r="Q29" s="13">
        <v>208</v>
      </c>
      <c r="R29" s="13">
        <v>8320</v>
      </c>
      <c r="S29" s="13">
        <v>82</v>
      </c>
      <c r="T29" s="13">
        <v>3280</v>
      </c>
    </row>
    <row r="30" spans="6:20" x14ac:dyDescent="0.3">
      <c r="G30" s="1">
        <f t="shared" ref="G30:T30" si="0">SUM(G25:G29)</f>
        <v>4110</v>
      </c>
      <c r="H30" s="1">
        <f t="shared" si="0"/>
        <v>185855</v>
      </c>
      <c r="I30" s="1">
        <f t="shared" si="0"/>
        <v>3737</v>
      </c>
      <c r="J30" s="1">
        <f t="shared" si="0"/>
        <v>169085</v>
      </c>
      <c r="K30" s="1">
        <f t="shared" si="0"/>
        <v>3369</v>
      </c>
      <c r="L30" s="1">
        <f t="shared" si="0"/>
        <v>152590</v>
      </c>
      <c r="M30" s="1">
        <f t="shared" si="0"/>
        <v>3038</v>
      </c>
      <c r="N30" s="1">
        <f t="shared" si="0"/>
        <v>137710</v>
      </c>
      <c r="O30" s="1">
        <f t="shared" si="0"/>
        <v>2911</v>
      </c>
      <c r="P30" s="1">
        <f t="shared" si="0"/>
        <v>131920</v>
      </c>
      <c r="Q30" s="1">
        <f t="shared" si="0"/>
        <v>17165</v>
      </c>
      <c r="R30" s="1">
        <f t="shared" si="0"/>
        <v>777164</v>
      </c>
      <c r="S30" s="1">
        <f t="shared" si="0"/>
        <v>8309</v>
      </c>
      <c r="T30" s="1">
        <f t="shared" si="0"/>
        <v>375355</v>
      </c>
    </row>
    <row r="31" spans="6:20" ht="19.5" thickBot="1" x14ac:dyDescent="0.35">
      <c r="F31" s="14"/>
      <c r="G31" s="5">
        <v>4564</v>
      </c>
      <c r="H31" s="5">
        <v>536095</v>
      </c>
      <c r="I31" s="5">
        <v>4896</v>
      </c>
      <c r="J31" s="5">
        <v>580685</v>
      </c>
      <c r="K31" s="5">
        <v>5262</v>
      </c>
      <c r="L31" s="5">
        <v>631900</v>
      </c>
      <c r="M31" s="5">
        <v>5742</v>
      </c>
      <c r="N31" s="5">
        <v>694310</v>
      </c>
      <c r="O31" s="5">
        <v>6230</v>
      </c>
      <c r="P31" s="5">
        <v>759765</v>
      </c>
      <c r="Q31" s="5">
        <v>26694</v>
      </c>
      <c r="R31" s="5">
        <v>3202755</v>
      </c>
      <c r="S31" s="5">
        <v>28498</v>
      </c>
      <c r="T31" s="5">
        <v>3369856</v>
      </c>
    </row>
    <row r="32" spans="6:20" ht="19.5" thickBot="1" x14ac:dyDescent="0.35">
      <c r="F32" s="14"/>
      <c r="G32" s="5">
        <v>200</v>
      </c>
      <c r="H32" s="5">
        <v>24000</v>
      </c>
      <c r="I32" s="5">
        <v>220</v>
      </c>
      <c r="J32" s="5">
        <v>26400</v>
      </c>
      <c r="K32" s="5">
        <v>242</v>
      </c>
      <c r="L32" s="5">
        <v>29040</v>
      </c>
      <c r="M32" s="5">
        <v>266</v>
      </c>
      <c r="N32" s="5">
        <v>31920</v>
      </c>
      <c r="O32" s="5">
        <v>293</v>
      </c>
      <c r="P32" s="5">
        <v>35160</v>
      </c>
      <c r="Q32" s="5">
        <v>1221</v>
      </c>
      <c r="R32" s="5">
        <v>146520</v>
      </c>
      <c r="S32" s="5">
        <v>439</v>
      </c>
      <c r="T32" s="5">
        <v>52680</v>
      </c>
    </row>
    <row r="33" spans="6:20" ht="19.5" thickBot="1" x14ac:dyDescent="0.35">
      <c r="F33" s="14"/>
      <c r="G33" s="5">
        <v>200</v>
      </c>
      <c r="H33" s="5">
        <v>18000</v>
      </c>
      <c r="I33" s="5">
        <v>220</v>
      </c>
      <c r="J33" s="5">
        <v>19800</v>
      </c>
      <c r="K33" s="5">
        <v>242</v>
      </c>
      <c r="L33" s="5">
        <v>21780</v>
      </c>
      <c r="M33" s="5">
        <v>266</v>
      </c>
      <c r="N33" s="5">
        <v>23940</v>
      </c>
      <c r="O33" s="5">
        <v>293</v>
      </c>
      <c r="P33" s="5">
        <v>17580</v>
      </c>
      <c r="Q33" s="5">
        <v>1221</v>
      </c>
      <c r="R33" s="5">
        <v>101100</v>
      </c>
      <c r="S33" s="5">
        <v>729</v>
      </c>
      <c r="T33" s="5">
        <v>52110</v>
      </c>
    </row>
    <row r="34" spans="6:20" x14ac:dyDescent="0.3">
      <c r="F34" s="15"/>
      <c r="G34" s="15">
        <f t="shared" ref="G34:T34" si="1">SUM(G30:G33)</f>
        <v>9074</v>
      </c>
      <c r="H34" s="15">
        <f t="shared" si="1"/>
        <v>763950</v>
      </c>
      <c r="I34" s="15">
        <f t="shared" si="1"/>
        <v>9073</v>
      </c>
      <c r="J34" s="15">
        <f t="shared" si="1"/>
        <v>795970</v>
      </c>
      <c r="K34" s="15">
        <f t="shared" si="1"/>
        <v>9115</v>
      </c>
      <c r="L34" s="15">
        <f t="shared" si="1"/>
        <v>835310</v>
      </c>
      <c r="M34" s="15">
        <f t="shared" si="1"/>
        <v>9312</v>
      </c>
      <c r="N34" s="15">
        <f t="shared" si="1"/>
        <v>887880</v>
      </c>
      <c r="O34" s="15">
        <f t="shared" si="1"/>
        <v>9727</v>
      </c>
      <c r="P34" s="15">
        <f t="shared" si="1"/>
        <v>944425</v>
      </c>
      <c r="Q34" s="15">
        <f t="shared" si="1"/>
        <v>46301</v>
      </c>
      <c r="R34" s="15">
        <f t="shared" si="1"/>
        <v>4227539</v>
      </c>
      <c r="S34" s="15">
        <f t="shared" si="1"/>
        <v>37975</v>
      </c>
      <c r="T34" s="15">
        <f t="shared" si="1"/>
        <v>3850001</v>
      </c>
    </row>
    <row r="35" spans="6:20" x14ac:dyDescent="0.3"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43" spans="6:20" ht="19.5" thickBot="1" x14ac:dyDescent="0.35">
      <c r="L43" s="16">
        <v>3.34</v>
      </c>
      <c r="M43" s="17">
        <v>0.51</v>
      </c>
    </row>
    <row r="44" spans="6:20" ht="19.5" thickBot="1" x14ac:dyDescent="0.35">
      <c r="L44" s="16">
        <v>13.08</v>
      </c>
      <c r="M44" s="17">
        <v>2.2200000000000002</v>
      </c>
      <c r="O44" s="18">
        <v>74.239999999999995</v>
      </c>
      <c r="P44" s="18">
        <v>11.36</v>
      </c>
    </row>
    <row r="45" spans="6:20" ht="19.5" thickBot="1" x14ac:dyDescent="0.35">
      <c r="L45" s="16">
        <v>109.06</v>
      </c>
      <c r="M45" s="17">
        <v>110.35</v>
      </c>
      <c r="O45" s="19">
        <v>290.72000000000003</v>
      </c>
      <c r="P45" s="19">
        <v>49.24</v>
      </c>
    </row>
    <row r="46" spans="6:20" ht="19.5" thickBot="1" x14ac:dyDescent="0.35">
      <c r="L46" s="16">
        <v>18.48</v>
      </c>
      <c r="M46" s="17">
        <v>6</v>
      </c>
      <c r="O46" s="19">
        <v>1595.18</v>
      </c>
      <c r="P46" s="19">
        <v>1643.4</v>
      </c>
    </row>
    <row r="47" spans="6:20" ht="19.5" thickBot="1" x14ac:dyDescent="0.35">
      <c r="L47" s="16">
        <v>2</v>
      </c>
      <c r="M47" s="17">
        <v>0.79</v>
      </c>
      <c r="O47" s="20">
        <v>554.4</v>
      </c>
      <c r="P47" s="20">
        <v>180</v>
      </c>
    </row>
    <row r="48" spans="6:20" ht="19.5" thickBot="1" x14ac:dyDescent="0.35">
      <c r="L48" s="1">
        <f>SUM(L43:L47)</f>
        <v>145.96</v>
      </c>
      <c r="M48" s="1">
        <f>SUM(M43:M47)</f>
        <v>119.87</v>
      </c>
      <c r="O48" s="20">
        <v>33.28</v>
      </c>
      <c r="P48" s="20">
        <v>13.12</v>
      </c>
    </row>
    <row r="49" spans="12:16" ht="19.5" thickBot="1" x14ac:dyDescent="0.35">
      <c r="L49" s="21">
        <v>583.54999999999995</v>
      </c>
      <c r="M49" s="22">
        <v>608.24</v>
      </c>
      <c r="O49" s="1">
        <f>SUM(O44:O48)</f>
        <v>2547.8200000000002</v>
      </c>
      <c r="P49" s="1">
        <f>SUM(P44:P48)</f>
        <v>1897.12</v>
      </c>
    </row>
    <row r="50" spans="12:16" ht="19.5" thickBot="1" x14ac:dyDescent="0.35">
      <c r="L50" s="21">
        <v>23.44</v>
      </c>
      <c r="M50" s="22">
        <v>8.43</v>
      </c>
      <c r="O50" s="23">
        <v>512.82000000000005</v>
      </c>
      <c r="P50" s="24">
        <v>184.38</v>
      </c>
    </row>
    <row r="51" spans="12:16" ht="19.5" thickBot="1" x14ac:dyDescent="0.35">
      <c r="L51" s="21">
        <v>18.2</v>
      </c>
      <c r="M51" s="22">
        <v>9.3800000000000008</v>
      </c>
      <c r="O51" s="20">
        <v>404.4</v>
      </c>
      <c r="P51" s="16">
        <v>208.44</v>
      </c>
    </row>
    <row r="52" spans="12:16" ht="19.5" thickBot="1" x14ac:dyDescent="0.35">
      <c r="L52" s="1">
        <f>SUM(L48:L51)</f>
        <v>771.15000000000009</v>
      </c>
      <c r="M52" s="1">
        <f>SUM(M48:M51)</f>
        <v>745.92</v>
      </c>
      <c r="O52" s="20">
        <v>11209.64</v>
      </c>
      <c r="P52" s="16">
        <v>11794.5</v>
      </c>
    </row>
    <row r="53" spans="12:16" x14ac:dyDescent="0.3">
      <c r="O53" s="1">
        <f>SUM(O49:O52)</f>
        <v>14674.68</v>
      </c>
      <c r="P53" s="1">
        <f>SUM(P49:P52)</f>
        <v>14084.44</v>
      </c>
    </row>
    <row r="61" spans="12:16" x14ac:dyDescent="0.3">
      <c r="L61" s="1">
        <v>456102</v>
      </c>
      <c r="M61" s="1">
        <v>9305</v>
      </c>
      <c r="O61" s="1">
        <v>562390</v>
      </c>
      <c r="P61" s="1">
        <v>12498</v>
      </c>
    </row>
    <row r="62" spans="12:16" x14ac:dyDescent="0.3">
      <c r="L62" s="1">
        <v>18480</v>
      </c>
      <c r="M62" s="1">
        <v>385</v>
      </c>
      <c r="O62" s="1">
        <v>42720</v>
      </c>
      <c r="P62" s="1">
        <v>890</v>
      </c>
    </row>
    <row r="63" spans="12:16" x14ac:dyDescent="0.3">
      <c r="L63" s="25">
        <v>8320</v>
      </c>
      <c r="M63" s="1">
        <v>208</v>
      </c>
      <c r="O63" s="25">
        <v>3280</v>
      </c>
      <c r="P63" s="1">
        <v>82</v>
      </c>
    </row>
    <row r="64" spans="12:16" x14ac:dyDescent="0.3">
      <c r="L64" s="1">
        <f>SUM(L61:L63)</f>
        <v>482902</v>
      </c>
      <c r="M64" s="1">
        <f>SUM(M61:M63)</f>
        <v>9898</v>
      </c>
      <c r="O64" s="1">
        <f>SUM(O61:O63)</f>
        <v>608390</v>
      </c>
      <c r="P64" s="1">
        <f>SUM(P61:P63)</f>
        <v>13470</v>
      </c>
    </row>
    <row r="71" spans="12:25" ht="19.5" thickBot="1" x14ac:dyDescent="0.35">
      <c r="L71" s="13">
        <v>311</v>
      </c>
    </row>
    <row r="72" spans="12:25" ht="19.5" thickBot="1" x14ac:dyDescent="0.35">
      <c r="L72" s="13">
        <v>1684</v>
      </c>
    </row>
    <row r="73" spans="12:25" ht="19.5" thickBot="1" x14ac:dyDescent="0.35">
      <c r="L73" s="13">
        <v>920</v>
      </c>
    </row>
    <row r="74" spans="12:25" ht="19.5" thickBot="1" x14ac:dyDescent="0.35">
      <c r="L74" s="13">
        <v>63</v>
      </c>
    </row>
    <row r="75" spans="12:25" ht="19.5" thickBot="1" x14ac:dyDescent="0.35">
      <c r="L75" s="13">
        <v>50</v>
      </c>
    </row>
    <row r="76" spans="12:25" x14ac:dyDescent="0.3">
      <c r="L76" s="1">
        <f>SUM(L71:L75)</f>
        <v>3028</v>
      </c>
    </row>
    <row r="79" spans="12:25" ht="19.5" thickBot="1" x14ac:dyDescent="0.35">
      <c r="L79" s="13">
        <v>311</v>
      </c>
      <c r="M79" s="13">
        <v>13995</v>
      </c>
      <c r="N79" s="13">
        <v>306</v>
      </c>
      <c r="O79" s="13">
        <v>13752</v>
      </c>
      <c r="P79" s="13">
        <v>296</v>
      </c>
      <c r="Q79" s="13">
        <v>13320</v>
      </c>
      <c r="R79" s="13">
        <v>288</v>
      </c>
      <c r="S79" s="13">
        <v>12960</v>
      </c>
      <c r="T79" s="13">
        <v>284</v>
      </c>
      <c r="U79" s="13">
        <v>12780</v>
      </c>
      <c r="V79" s="13">
        <v>1485</v>
      </c>
      <c r="W79" s="13">
        <v>66807</v>
      </c>
      <c r="X79" s="13">
        <v>655</v>
      </c>
      <c r="Y79" s="13">
        <v>29475</v>
      </c>
    </row>
    <row r="80" spans="12:25" ht="19.5" thickBot="1" x14ac:dyDescent="0.35">
      <c r="L80" s="13">
        <v>1684</v>
      </c>
      <c r="M80" s="13">
        <v>75780</v>
      </c>
      <c r="N80" s="13">
        <v>1394</v>
      </c>
      <c r="O80" s="13">
        <v>62730</v>
      </c>
      <c r="P80" s="13">
        <v>1119</v>
      </c>
      <c r="Q80" s="13">
        <v>50355</v>
      </c>
      <c r="R80" s="13">
        <v>865</v>
      </c>
      <c r="S80" s="13">
        <v>38925</v>
      </c>
      <c r="T80" s="13">
        <v>753</v>
      </c>
      <c r="U80" s="13">
        <v>33885</v>
      </c>
      <c r="V80" s="13">
        <v>5815</v>
      </c>
      <c r="W80" s="13">
        <v>261675</v>
      </c>
      <c r="X80" s="13">
        <v>2684</v>
      </c>
      <c r="Y80" s="13">
        <v>120780</v>
      </c>
    </row>
    <row r="81" spans="12:25" ht="19.5" thickBot="1" x14ac:dyDescent="0.35">
      <c r="L81" s="13">
        <v>920</v>
      </c>
      <c r="M81" s="13">
        <v>75553</v>
      </c>
      <c r="N81" s="13">
        <v>252</v>
      </c>
      <c r="O81" s="13">
        <v>11485</v>
      </c>
      <c r="P81" s="13">
        <v>276</v>
      </c>
      <c r="Q81" s="13">
        <v>13440</v>
      </c>
      <c r="R81" s="13">
        <v>276</v>
      </c>
      <c r="S81" s="13">
        <v>13440</v>
      </c>
      <c r="T81" s="13">
        <v>281</v>
      </c>
      <c r="U81" s="13">
        <v>13707</v>
      </c>
      <c r="V81" s="13">
        <v>2005</v>
      </c>
      <c r="W81" s="13">
        <v>127620</v>
      </c>
      <c r="X81" s="13">
        <v>9159</v>
      </c>
      <c r="Y81" s="13">
        <v>412135</v>
      </c>
    </row>
    <row r="82" spans="12:25" ht="19.5" thickBot="1" x14ac:dyDescent="0.35">
      <c r="L82" s="13">
        <v>63</v>
      </c>
      <c r="M82" s="13">
        <v>3024</v>
      </c>
      <c r="N82" s="13">
        <v>69</v>
      </c>
      <c r="O82" s="13">
        <v>3312</v>
      </c>
      <c r="P82" s="13">
        <v>76</v>
      </c>
      <c r="Q82" s="13">
        <v>3648</v>
      </c>
      <c r="R82" s="13">
        <v>84</v>
      </c>
      <c r="S82" s="13">
        <v>4032</v>
      </c>
      <c r="T82" s="13">
        <v>93</v>
      </c>
      <c r="U82" s="13">
        <v>4464</v>
      </c>
      <c r="V82" s="13">
        <v>385</v>
      </c>
      <c r="W82" s="13">
        <v>18480</v>
      </c>
      <c r="X82" s="13">
        <v>890</v>
      </c>
      <c r="Y82" s="13">
        <v>42720</v>
      </c>
    </row>
    <row r="83" spans="12:25" ht="19.5" thickBot="1" x14ac:dyDescent="0.35">
      <c r="L83" s="13">
        <v>50</v>
      </c>
      <c r="M83" s="13">
        <v>2000</v>
      </c>
      <c r="N83" s="13">
        <v>47</v>
      </c>
      <c r="O83" s="13">
        <v>1880</v>
      </c>
      <c r="P83" s="13">
        <v>34</v>
      </c>
      <c r="Q83" s="13">
        <v>1360</v>
      </c>
      <c r="R83" s="13">
        <v>31</v>
      </c>
      <c r="S83" s="13">
        <v>1240</v>
      </c>
      <c r="T83" s="13">
        <v>46</v>
      </c>
      <c r="U83" s="13">
        <v>1840</v>
      </c>
      <c r="V83" s="13">
        <v>208</v>
      </c>
      <c r="W83" s="13">
        <v>8320</v>
      </c>
      <c r="X83" s="13">
        <v>82</v>
      </c>
      <c r="Y83" s="13">
        <v>3280</v>
      </c>
    </row>
    <row r="84" spans="12:25" x14ac:dyDescent="0.3">
      <c r="L84" s="1">
        <f t="shared" ref="L84:Y84" si="2">SUM(L79:L83)</f>
        <v>3028</v>
      </c>
      <c r="M84" s="1">
        <f t="shared" si="2"/>
        <v>170352</v>
      </c>
      <c r="N84" s="1">
        <f t="shared" si="2"/>
        <v>2068</v>
      </c>
      <c r="O84" s="1">
        <f t="shared" si="2"/>
        <v>93159</v>
      </c>
      <c r="P84" s="1">
        <f t="shared" si="2"/>
        <v>1801</v>
      </c>
      <c r="Q84" s="1">
        <f t="shared" si="2"/>
        <v>82123</v>
      </c>
      <c r="R84" s="1">
        <f t="shared" si="2"/>
        <v>1544</v>
      </c>
      <c r="S84" s="1">
        <f t="shared" si="2"/>
        <v>70597</v>
      </c>
      <c r="T84" s="1">
        <f t="shared" si="2"/>
        <v>1457</v>
      </c>
      <c r="U84" s="1">
        <f t="shared" si="2"/>
        <v>66676</v>
      </c>
      <c r="V84" s="1">
        <f t="shared" si="2"/>
        <v>9898</v>
      </c>
      <c r="W84" s="1">
        <f t="shared" si="2"/>
        <v>482902</v>
      </c>
      <c r="X84" s="1">
        <f t="shared" si="2"/>
        <v>13470</v>
      </c>
      <c r="Y84" s="1">
        <f t="shared" si="2"/>
        <v>608390</v>
      </c>
    </row>
    <row r="85" spans="12:25" ht="19.5" thickBot="1" x14ac:dyDescent="0.35">
      <c r="L85" s="5">
        <v>3669</v>
      </c>
      <c r="M85" s="5">
        <v>429801</v>
      </c>
      <c r="N85" s="5">
        <v>3918</v>
      </c>
      <c r="O85" s="5">
        <v>463244</v>
      </c>
      <c r="P85" s="5">
        <v>4193</v>
      </c>
      <c r="Q85" s="5">
        <v>501655</v>
      </c>
      <c r="R85" s="5">
        <v>4553</v>
      </c>
      <c r="S85" s="5">
        <v>548463</v>
      </c>
      <c r="T85" s="5">
        <v>4912</v>
      </c>
      <c r="U85" s="5">
        <v>596559</v>
      </c>
      <c r="V85" s="5">
        <v>21244</v>
      </c>
      <c r="W85" s="5">
        <v>2539722</v>
      </c>
      <c r="X85" s="5">
        <v>22457</v>
      </c>
      <c r="Y85" s="5">
        <v>2682841</v>
      </c>
    </row>
    <row r="86" spans="12:25" ht="19.5" thickBot="1" x14ac:dyDescent="0.35">
      <c r="L86" s="5">
        <v>200</v>
      </c>
      <c r="M86" s="5">
        <v>18000</v>
      </c>
      <c r="N86" s="5">
        <v>220</v>
      </c>
      <c r="O86" s="5">
        <v>19800</v>
      </c>
      <c r="P86" s="5">
        <v>242</v>
      </c>
      <c r="Q86" s="5">
        <v>21780</v>
      </c>
      <c r="R86" s="5">
        <v>266</v>
      </c>
      <c r="S86" s="5">
        <v>23940</v>
      </c>
      <c r="T86" s="5">
        <v>293</v>
      </c>
      <c r="U86" s="5">
        <v>17580</v>
      </c>
      <c r="V86" s="5">
        <v>1221</v>
      </c>
      <c r="W86" s="5">
        <v>101100</v>
      </c>
      <c r="X86" s="5">
        <v>729</v>
      </c>
      <c r="Y86" s="5">
        <v>52110</v>
      </c>
    </row>
    <row r="87" spans="12:25" ht="19.5" thickBot="1" x14ac:dyDescent="0.35">
      <c r="L87" s="5">
        <v>200</v>
      </c>
      <c r="M87" s="5">
        <v>24000</v>
      </c>
      <c r="N87" s="5">
        <v>220</v>
      </c>
      <c r="O87" s="5">
        <v>26400</v>
      </c>
      <c r="P87" s="5">
        <v>242</v>
      </c>
      <c r="Q87" s="5">
        <v>29040</v>
      </c>
      <c r="R87" s="5">
        <v>266</v>
      </c>
      <c r="S87" s="5">
        <v>31920</v>
      </c>
      <c r="T87" s="5">
        <v>293</v>
      </c>
      <c r="U87" s="5">
        <v>35160</v>
      </c>
      <c r="V87" s="5">
        <v>1221</v>
      </c>
      <c r="W87" s="5">
        <v>146520</v>
      </c>
      <c r="X87" s="5">
        <v>439</v>
      </c>
      <c r="Y87" s="5">
        <v>52680</v>
      </c>
    </row>
    <row r="88" spans="12:25" x14ac:dyDescent="0.3">
      <c r="L88" s="1">
        <f t="shared" ref="L88:Y88" si="3">SUM(L84:L87)</f>
        <v>7097</v>
      </c>
      <c r="M88" s="1">
        <f t="shared" si="3"/>
        <v>642153</v>
      </c>
      <c r="N88" s="1">
        <f t="shared" si="3"/>
        <v>6426</v>
      </c>
      <c r="O88" s="1">
        <f t="shared" si="3"/>
        <v>602603</v>
      </c>
      <c r="P88" s="1">
        <f t="shared" si="3"/>
        <v>6478</v>
      </c>
      <c r="Q88" s="1">
        <f t="shared" si="3"/>
        <v>634598</v>
      </c>
      <c r="R88" s="1">
        <f t="shared" si="3"/>
        <v>6629</v>
      </c>
      <c r="S88" s="1">
        <f t="shared" si="3"/>
        <v>674920</v>
      </c>
      <c r="T88" s="1">
        <f t="shared" si="3"/>
        <v>6955</v>
      </c>
      <c r="U88" s="1">
        <f t="shared" si="3"/>
        <v>715975</v>
      </c>
      <c r="V88" s="1">
        <f t="shared" si="3"/>
        <v>33584</v>
      </c>
      <c r="W88" s="1">
        <f t="shared" si="3"/>
        <v>3270244</v>
      </c>
      <c r="X88" s="1">
        <f t="shared" si="3"/>
        <v>37095</v>
      </c>
      <c r="Y88" s="1">
        <f t="shared" si="3"/>
        <v>3396021</v>
      </c>
    </row>
    <row r="93" spans="12:25" ht="19.5" thickBot="1" x14ac:dyDescent="0.35">
      <c r="L93" s="13">
        <v>389</v>
      </c>
      <c r="M93" s="13">
        <v>17505</v>
      </c>
      <c r="N93" s="13">
        <v>382</v>
      </c>
      <c r="O93" s="13">
        <v>17190</v>
      </c>
      <c r="P93" s="13">
        <v>370</v>
      </c>
      <c r="Q93" s="13">
        <v>16650</v>
      </c>
      <c r="R93" s="13">
        <v>360</v>
      </c>
      <c r="S93" s="13">
        <v>16200</v>
      </c>
      <c r="T93" s="13">
        <v>355</v>
      </c>
      <c r="U93" s="13">
        <v>15975</v>
      </c>
      <c r="V93" s="13">
        <v>1856</v>
      </c>
      <c r="W93" s="13">
        <v>83520</v>
      </c>
      <c r="X93" s="13">
        <v>284</v>
      </c>
      <c r="Y93" s="13">
        <v>12780</v>
      </c>
    </row>
    <row r="94" spans="12:25" ht="19.5" thickBot="1" x14ac:dyDescent="0.35">
      <c r="L94" s="13">
        <v>2105</v>
      </c>
      <c r="M94" s="13">
        <v>94725</v>
      </c>
      <c r="N94" s="13">
        <v>1742</v>
      </c>
      <c r="O94" s="13">
        <v>78390</v>
      </c>
      <c r="P94" s="13">
        <v>1399</v>
      </c>
      <c r="Q94" s="13">
        <v>62955</v>
      </c>
      <c r="R94" s="13">
        <v>1081</v>
      </c>
      <c r="S94" s="13">
        <v>48645</v>
      </c>
      <c r="T94" s="13">
        <v>941</v>
      </c>
      <c r="U94" s="13">
        <v>42345</v>
      </c>
      <c r="V94" s="13">
        <v>7268</v>
      </c>
      <c r="W94" s="13">
        <v>327060</v>
      </c>
      <c r="X94" s="13">
        <v>1231</v>
      </c>
      <c r="Y94" s="13">
        <v>55395</v>
      </c>
    </row>
    <row r="95" spans="12:25" ht="19.5" thickBot="1" x14ac:dyDescent="0.35">
      <c r="L95" s="13">
        <v>1181</v>
      </c>
      <c r="M95" s="13">
        <v>53145</v>
      </c>
      <c r="N95" s="13">
        <v>1181</v>
      </c>
      <c r="O95" s="13">
        <v>53145</v>
      </c>
      <c r="P95" s="13">
        <v>1181</v>
      </c>
      <c r="Q95" s="13">
        <v>53145</v>
      </c>
      <c r="R95" s="13">
        <v>1181</v>
      </c>
      <c r="S95" s="13">
        <v>53145</v>
      </c>
      <c r="T95" s="13">
        <v>1184</v>
      </c>
      <c r="U95" s="13">
        <v>53280</v>
      </c>
      <c r="V95" s="13">
        <v>5908</v>
      </c>
      <c r="W95" s="13">
        <v>265864</v>
      </c>
      <c r="X95" s="13">
        <v>6087</v>
      </c>
      <c r="Y95" s="13">
        <v>273900</v>
      </c>
    </row>
    <row r="96" spans="12:25" ht="19.5" thickBot="1" x14ac:dyDescent="0.35">
      <c r="L96" s="13">
        <v>385</v>
      </c>
      <c r="M96" s="13">
        <v>18480</v>
      </c>
      <c r="N96" s="13">
        <v>385</v>
      </c>
      <c r="O96" s="13">
        <v>18480</v>
      </c>
      <c r="P96" s="13">
        <v>385</v>
      </c>
      <c r="Q96" s="13">
        <v>18480</v>
      </c>
      <c r="R96" s="13">
        <v>385</v>
      </c>
      <c r="S96" s="13">
        <v>18480</v>
      </c>
      <c r="T96" s="13">
        <v>385</v>
      </c>
      <c r="U96" s="13">
        <v>18480</v>
      </c>
      <c r="V96" s="13">
        <v>1925</v>
      </c>
      <c r="W96" s="13">
        <v>92400</v>
      </c>
      <c r="X96" s="13">
        <v>625</v>
      </c>
      <c r="Y96" s="13">
        <v>30000</v>
      </c>
    </row>
    <row r="97" spans="12:25" ht="19.5" thickBot="1" x14ac:dyDescent="0.35">
      <c r="L97" s="13">
        <v>50</v>
      </c>
      <c r="M97" s="13">
        <v>2000</v>
      </c>
      <c r="N97" s="13">
        <v>47</v>
      </c>
      <c r="O97" s="13">
        <v>1880</v>
      </c>
      <c r="P97" s="13">
        <v>34</v>
      </c>
      <c r="Q97" s="13">
        <v>1360</v>
      </c>
      <c r="R97" s="13">
        <v>31</v>
      </c>
      <c r="S97" s="13">
        <v>1240</v>
      </c>
      <c r="T97" s="13">
        <v>46</v>
      </c>
      <c r="U97" s="13">
        <v>1840</v>
      </c>
      <c r="V97" s="13">
        <v>208</v>
      </c>
      <c r="W97" s="13">
        <v>8320</v>
      </c>
      <c r="X97" s="13">
        <v>82</v>
      </c>
      <c r="Y97" s="13">
        <v>3280</v>
      </c>
    </row>
    <row r="98" spans="12:25" x14ac:dyDescent="0.3">
      <c r="L98" s="1">
        <f t="shared" ref="L98:Y98" si="4">SUM(L93:L97)</f>
        <v>4110</v>
      </c>
      <c r="M98" s="1">
        <f t="shared" si="4"/>
        <v>185855</v>
      </c>
      <c r="N98" s="1">
        <f t="shared" si="4"/>
        <v>3737</v>
      </c>
      <c r="O98" s="1">
        <f t="shared" si="4"/>
        <v>169085</v>
      </c>
      <c r="P98" s="1">
        <f t="shared" si="4"/>
        <v>3369</v>
      </c>
      <c r="Q98" s="1">
        <f t="shared" si="4"/>
        <v>152590</v>
      </c>
      <c r="R98" s="1">
        <f t="shared" si="4"/>
        <v>3038</v>
      </c>
      <c r="S98" s="1">
        <f t="shared" si="4"/>
        <v>137710</v>
      </c>
      <c r="T98" s="1">
        <f t="shared" si="4"/>
        <v>2911</v>
      </c>
      <c r="U98" s="1">
        <f t="shared" si="4"/>
        <v>131920</v>
      </c>
      <c r="V98" s="1">
        <f t="shared" si="4"/>
        <v>17165</v>
      </c>
      <c r="W98" s="1">
        <f t="shared" si="4"/>
        <v>777164</v>
      </c>
      <c r="X98" s="1">
        <f t="shared" si="4"/>
        <v>8309</v>
      </c>
      <c r="Y98" s="1">
        <f t="shared" si="4"/>
        <v>375355</v>
      </c>
    </row>
    <row r="99" spans="12:25" ht="19.5" thickBot="1" x14ac:dyDescent="0.35">
      <c r="L99" s="5">
        <v>4564</v>
      </c>
      <c r="M99" s="5">
        <v>536095</v>
      </c>
      <c r="N99" s="5">
        <v>4896</v>
      </c>
      <c r="O99" s="5">
        <v>580685</v>
      </c>
      <c r="P99" s="5">
        <v>5262</v>
      </c>
      <c r="Q99" s="5">
        <v>631900</v>
      </c>
      <c r="R99" s="5">
        <v>5742</v>
      </c>
      <c r="S99" s="5">
        <v>694310</v>
      </c>
      <c r="T99" s="5">
        <v>6230</v>
      </c>
      <c r="U99" s="5">
        <v>759765</v>
      </c>
      <c r="V99" s="5">
        <v>26694</v>
      </c>
      <c r="W99" s="5">
        <v>3202755</v>
      </c>
      <c r="X99" s="5">
        <v>28498</v>
      </c>
      <c r="Y99" s="5">
        <v>3369856</v>
      </c>
    </row>
    <row r="100" spans="12:25" ht="19.5" thickBot="1" x14ac:dyDescent="0.35">
      <c r="L100" s="5">
        <v>200</v>
      </c>
      <c r="M100" s="5">
        <v>24000</v>
      </c>
      <c r="N100" s="5">
        <v>220</v>
      </c>
      <c r="O100" s="5">
        <v>26400</v>
      </c>
      <c r="P100" s="5">
        <v>242</v>
      </c>
      <c r="Q100" s="5">
        <v>29040</v>
      </c>
      <c r="R100" s="5">
        <v>266</v>
      </c>
      <c r="S100" s="5">
        <v>31920</v>
      </c>
      <c r="T100" s="5">
        <v>293</v>
      </c>
      <c r="U100" s="5">
        <v>35160</v>
      </c>
      <c r="V100" s="5">
        <v>1221</v>
      </c>
      <c r="W100" s="5">
        <v>146520</v>
      </c>
      <c r="X100" s="5">
        <v>439</v>
      </c>
      <c r="Y100" s="5">
        <v>52680</v>
      </c>
    </row>
    <row r="101" spans="12:25" ht="19.5" thickBot="1" x14ac:dyDescent="0.35">
      <c r="L101" s="5">
        <v>200</v>
      </c>
      <c r="M101" s="5">
        <v>18000</v>
      </c>
      <c r="N101" s="5">
        <v>220</v>
      </c>
      <c r="O101" s="5">
        <v>19800</v>
      </c>
      <c r="P101" s="5">
        <v>242</v>
      </c>
      <c r="Q101" s="5">
        <v>21780</v>
      </c>
      <c r="R101" s="5">
        <v>266</v>
      </c>
      <c r="S101" s="5">
        <v>23940</v>
      </c>
      <c r="T101" s="5">
        <v>293</v>
      </c>
      <c r="U101" s="5">
        <v>17580</v>
      </c>
      <c r="V101" s="5">
        <v>1221</v>
      </c>
      <c r="W101" s="5">
        <v>101100</v>
      </c>
      <c r="X101" s="5">
        <v>729</v>
      </c>
      <c r="Y101" s="5">
        <v>52110</v>
      </c>
    </row>
    <row r="102" spans="12:25" x14ac:dyDescent="0.3">
      <c r="L102" s="1">
        <f t="shared" ref="L102:Y102" si="5">SUM(L98:L101)</f>
        <v>9074</v>
      </c>
      <c r="M102" s="1">
        <f t="shared" si="5"/>
        <v>763950</v>
      </c>
      <c r="N102" s="1">
        <f t="shared" si="5"/>
        <v>9073</v>
      </c>
      <c r="O102" s="1">
        <f t="shared" si="5"/>
        <v>795970</v>
      </c>
      <c r="P102" s="1">
        <f t="shared" si="5"/>
        <v>9115</v>
      </c>
      <c r="Q102" s="1">
        <f t="shared" si="5"/>
        <v>835310</v>
      </c>
      <c r="R102" s="1">
        <f t="shared" si="5"/>
        <v>9312</v>
      </c>
      <c r="S102" s="1">
        <f t="shared" si="5"/>
        <v>887880</v>
      </c>
      <c r="T102" s="1">
        <f t="shared" si="5"/>
        <v>9727</v>
      </c>
      <c r="U102" s="1">
        <f t="shared" si="5"/>
        <v>944425</v>
      </c>
      <c r="V102" s="1">
        <f t="shared" si="5"/>
        <v>46301</v>
      </c>
      <c r="W102" s="1">
        <f t="shared" si="5"/>
        <v>4227539</v>
      </c>
      <c r="X102" s="1">
        <f t="shared" si="5"/>
        <v>37975</v>
      </c>
      <c r="Y102" s="1">
        <f t="shared" si="5"/>
        <v>3850001</v>
      </c>
    </row>
    <row r="106" spans="12:25" ht="19.5" thickBot="1" x14ac:dyDescent="0.35">
      <c r="L106" s="26">
        <v>194</v>
      </c>
      <c r="M106" s="26">
        <v>8730</v>
      </c>
      <c r="N106" s="26">
        <v>200</v>
      </c>
      <c r="O106" s="26">
        <v>9000</v>
      </c>
      <c r="P106" s="26">
        <v>200</v>
      </c>
      <c r="Q106" s="26">
        <v>9000</v>
      </c>
      <c r="R106" s="26">
        <v>200</v>
      </c>
      <c r="S106" s="26">
        <v>9000</v>
      </c>
      <c r="T106" s="26">
        <v>200</v>
      </c>
      <c r="U106" s="26">
        <v>9000</v>
      </c>
      <c r="V106" s="27">
        <v>994</v>
      </c>
      <c r="W106" s="26">
        <v>44730</v>
      </c>
    </row>
    <row r="107" spans="12:25" ht="19.5" thickBot="1" x14ac:dyDescent="0.35">
      <c r="L107" s="26">
        <v>245</v>
      </c>
      <c r="M107" s="26">
        <v>11025</v>
      </c>
      <c r="N107" s="26">
        <v>199</v>
      </c>
      <c r="O107" s="26">
        <v>8955</v>
      </c>
      <c r="P107" s="26">
        <v>163</v>
      </c>
      <c r="Q107" s="26">
        <v>7335</v>
      </c>
      <c r="R107" s="26">
        <v>130</v>
      </c>
      <c r="S107" s="26">
        <v>5850</v>
      </c>
      <c r="T107" s="26">
        <v>100</v>
      </c>
      <c r="U107" s="26">
        <v>4500</v>
      </c>
      <c r="V107" s="27">
        <v>837</v>
      </c>
      <c r="W107" s="26">
        <v>37665</v>
      </c>
      <c r="X107" s="26">
        <v>30</v>
      </c>
      <c r="Y107" s="26">
        <v>1350</v>
      </c>
    </row>
    <row r="108" spans="12:25" ht="19.5" thickBot="1" x14ac:dyDescent="0.35">
      <c r="L108" s="26">
        <v>494</v>
      </c>
      <c r="M108" s="26">
        <v>22230</v>
      </c>
      <c r="N108" s="26">
        <v>494</v>
      </c>
      <c r="O108" s="26">
        <v>22230</v>
      </c>
      <c r="P108" s="26">
        <v>494</v>
      </c>
      <c r="Q108" s="26">
        <v>22230</v>
      </c>
      <c r="R108" s="26">
        <v>494</v>
      </c>
      <c r="S108" s="26">
        <v>22230</v>
      </c>
      <c r="T108" s="26">
        <v>497</v>
      </c>
      <c r="U108" s="26">
        <v>22365</v>
      </c>
      <c r="V108" s="27">
        <v>2473</v>
      </c>
      <c r="W108" s="26">
        <v>111278</v>
      </c>
      <c r="X108" s="26">
        <v>2175</v>
      </c>
      <c r="Y108" s="26">
        <v>97862</v>
      </c>
    </row>
    <row r="109" spans="12:25" ht="19.5" thickBot="1" x14ac:dyDescent="0.35">
      <c r="L109" s="26">
        <v>385</v>
      </c>
      <c r="M109" s="26">
        <v>18480</v>
      </c>
      <c r="N109" s="26">
        <v>385</v>
      </c>
      <c r="O109" s="26">
        <v>18480</v>
      </c>
      <c r="P109" s="26">
        <v>385</v>
      </c>
      <c r="Q109" s="26">
        <v>18480</v>
      </c>
      <c r="R109" s="26">
        <v>385</v>
      </c>
      <c r="S109" s="26">
        <v>18480</v>
      </c>
      <c r="T109" s="26">
        <v>385</v>
      </c>
      <c r="U109" s="26">
        <v>18480</v>
      </c>
      <c r="V109" s="26">
        <v>1925</v>
      </c>
      <c r="W109" s="26">
        <v>92400</v>
      </c>
      <c r="X109" s="26">
        <v>581</v>
      </c>
      <c r="Y109" s="26">
        <v>27888</v>
      </c>
    </row>
    <row r="110" spans="12:25" ht="19.5" thickBot="1" x14ac:dyDescent="0.35">
      <c r="L110" s="26">
        <v>10</v>
      </c>
      <c r="M110" s="26">
        <v>400</v>
      </c>
      <c r="N110" s="26">
        <v>12</v>
      </c>
      <c r="O110" s="26">
        <v>480</v>
      </c>
      <c r="P110" s="26">
        <v>14</v>
      </c>
      <c r="Q110" s="26">
        <v>560</v>
      </c>
      <c r="R110" s="26">
        <v>17</v>
      </c>
      <c r="S110" s="26">
        <v>680</v>
      </c>
      <c r="T110" s="26">
        <v>21</v>
      </c>
      <c r="U110" s="26">
        <v>840</v>
      </c>
      <c r="V110" s="26">
        <v>74</v>
      </c>
      <c r="W110" s="26">
        <v>2960</v>
      </c>
      <c r="X110" s="26">
        <v>41</v>
      </c>
      <c r="Y110" s="26">
        <v>1640</v>
      </c>
    </row>
    <row r="111" spans="12:25" x14ac:dyDescent="0.3">
      <c r="L111" s="1">
        <f t="shared" ref="L111:W111" si="6">SUM(L106:L110)</f>
        <v>1328</v>
      </c>
      <c r="M111" s="1">
        <f t="shared" si="6"/>
        <v>60865</v>
      </c>
      <c r="N111" s="1">
        <f t="shared" si="6"/>
        <v>1290</v>
      </c>
      <c r="O111" s="1">
        <f t="shared" si="6"/>
        <v>59145</v>
      </c>
      <c r="P111" s="1">
        <f t="shared" si="6"/>
        <v>1256</v>
      </c>
      <c r="Q111" s="1">
        <f t="shared" si="6"/>
        <v>57605</v>
      </c>
      <c r="R111" s="1">
        <f t="shared" si="6"/>
        <v>1226</v>
      </c>
      <c r="S111" s="1">
        <f t="shared" si="6"/>
        <v>56240</v>
      </c>
      <c r="T111" s="1">
        <f t="shared" si="6"/>
        <v>1203</v>
      </c>
      <c r="U111" s="1">
        <f t="shared" si="6"/>
        <v>55185</v>
      </c>
      <c r="V111" s="1">
        <f t="shared" si="6"/>
        <v>6303</v>
      </c>
      <c r="W111" s="1">
        <f t="shared" si="6"/>
        <v>289033</v>
      </c>
      <c r="X111" s="1">
        <f>SUM(X107:X110)</f>
        <v>2827</v>
      </c>
      <c r="Y111" s="1">
        <f>SUM(Y107:Y110)</f>
        <v>128740</v>
      </c>
    </row>
    <row r="112" spans="12:25" ht="19.5" thickBot="1" x14ac:dyDescent="0.35">
      <c r="L112" s="27">
        <v>691</v>
      </c>
      <c r="M112" s="27">
        <v>127835</v>
      </c>
      <c r="N112" s="27">
        <v>813</v>
      </c>
      <c r="O112" s="27">
        <v>150405</v>
      </c>
      <c r="P112" s="27">
        <v>948</v>
      </c>
      <c r="Q112" s="27">
        <v>175380</v>
      </c>
      <c r="R112" s="27">
        <v>1096</v>
      </c>
      <c r="S112" s="27">
        <v>202760</v>
      </c>
      <c r="T112" s="27">
        <v>1257</v>
      </c>
      <c r="U112" s="27">
        <v>232545</v>
      </c>
      <c r="V112" s="27">
        <v>4805</v>
      </c>
      <c r="W112" s="27">
        <v>888925</v>
      </c>
      <c r="X112" s="27">
        <v>4666</v>
      </c>
      <c r="Y112" s="27">
        <v>863326</v>
      </c>
    </row>
    <row r="113" spans="12:25" ht="19.5" thickBot="1" x14ac:dyDescent="0.35">
      <c r="L113" s="27">
        <v>200</v>
      </c>
      <c r="M113" s="27">
        <v>24000</v>
      </c>
      <c r="N113" s="27">
        <v>220</v>
      </c>
      <c r="O113" s="27">
        <v>26400</v>
      </c>
      <c r="P113" s="27">
        <v>242</v>
      </c>
      <c r="Q113" s="27">
        <v>29040</v>
      </c>
      <c r="R113" s="27">
        <v>266</v>
      </c>
      <c r="S113" s="27">
        <v>31920</v>
      </c>
      <c r="T113" s="27">
        <v>293</v>
      </c>
      <c r="U113" s="27">
        <v>35160</v>
      </c>
      <c r="V113" s="27">
        <v>1221</v>
      </c>
      <c r="W113" s="27">
        <v>146520</v>
      </c>
      <c r="X113" s="27">
        <v>439</v>
      </c>
      <c r="Y113" s="27">
        <v>52680</v>
      </c>
    </row>
    <row r="114" spans="12:25" ht="19.5" thickBot="1" x14ac:dyDescent="0.35">
      <c r="L114" s="27">
        <v>200</v>
      </c>
      <c r="M114" s="27">
        <v>18000</v>
      </c>
      <c r="N114" s="27">
        <v>220</v>
      </c>
      <c r="O114" s="27">
        <v>19800</v>
      </c>
      <c r="P114" s="27">
        <v>242</v>
      </c>
      <c r="Q114" s="27">
        <v>21780</v>
      </c>
      <c r="R114" s="27">
        <v>266</v>
      </c>
      <c r="S114" s="27">
        <v>23940</v>
      </c>
      <c r="T114" s="27">
        <v>293</v>
      </c>
      <c r="U114" s="27">
        <v>17580</v>
      </c>
      <c r="V114" s="27">
        <v>1221</v>
      </c>
      <c r="W114" s="27">
        <v>101100</v>
      </c>
      <c r="X114" s="27">
        <v>439</v>
      </c>
      <c r="Y114" s="27">
        <v>39510</v>
      </c>
    </row>
    <row r="115" spans="12:25" x14ac:dyDescent="0.3">
      <c r="L115" s="1">
        <f t="shared" ref="L115:Y115" si="7">SUM(L111:L114)</f>
        <v>2419</v>
      </c>
      <c r="M115" s="1">
        <f t="shared" si="7"/>
        <v>230700</v>
      </c>
      <c r="N115" s="1">
        <f t="shared" si="7"/>
        <v>2543</v>
      </c>
      <c r="O115" s="1">
        <f t="shared" si="7"/>
        <v>255750</v>
      </c>
      <c r="P115" s="1">
        <f t="shared" si="7"/>
        <v>2688</v>
      </c>
      <c r="Q115" s="1">
        <f t="shared" si="7"/>
        <v>283805</v>
      </c>
      <c r="R115" s="1">
        <f t="shared" si="7"/>
        <v>2854</v>
      </c>
      <c r="S115" s="1">
        <f t="shared" si="7"/>
        <v>314860</v>
      </c>
      <c r="T115" s="1">
        <f t="shared" si="7"/>
        <v>3046</v>
      </c>
      <c r="U115" s="1">
        <f t="shared" si="7"/>
        <v>340470</v>
      </c>
      <c r="V115" s="1">
        <f t="shared" si="7"/>
        <v>13550</v>
      </c>
      <c r="W115" s="1">
        <f t="shared" si="7"/>
        <v>1425578</v>
      </c>
      <c r="X115" s="1">
        <f t="shared" si="7"/>
        <v>8371</v>
      </c>
      <c r="Y115" s="1">
        <f t="shared" si="7"/>
        <v>1084256</v>
      </c>
    </row>
    <row r="117" spans="12:25" ht="19.5" thickBot="1" x14ac:dyDescent="0.35">
      <c r="L117" s="6">
        <v>49</v>
      </c>
      <c r="M117" s="7">
        <v>2655</v>
      </c>
      <c r="N117" s="6">
        <v>57</v>
      </c>
      <c r="O117" s="7">
        <v>2565</v>
      </c>
      <c r="P117" s="6">
        <v>55</v>
      </c>
      <c r="Q117" s="7">
        <v>2475</v>
      </c>
      <c r="R117" s="6">
        <v>53</v>
      </c>
      <c r="S117" s="7">
        <v>2385</v>
      </c>
      <c r="T117" s="6">
        <v>51</v>
      </c>
      <c r="U117" s="7">
        <v>2295</v>
      </c>
      <c r="V117" s="6">
        <v>275</v>
      </c>
      <c r="W117" s="7">
        <v>12375</v>
      </c>
      <c r="X117" s="6">
        <v>42</v>
      </c>
      <c r="Y117" s="7">
        <v>1890</v>
      </c>
    </row>
    <row r="118" spans="12:25" ht="19.5" thickBot="1" x14ac:dyDescent="0.35">
      <c r="L118" s="6">
        <v>200</v>
      </c>
      <c r="M118" s="7">
        <v>15750</v>
      </c>
      <c r="N118" s="6">
        <v>306</v>
      </c>
      <c r="O118" s="7">
        <v>13770</v>
      </c>
      <c r="P118" s="6">
        <v>262</v>
      </c>
      <c r="Q118" s="7">
        <v>11790</v>
      </c>
      <c r="R118" s="6">
        <v>223</v>
      </c>
      <c r="S118" s="7">
        <v>10035</v>
      </c>
      <c r="T118" s="6">
        <v>183</v>
      </c>
      <c r="U118" s="7">
        <v>8235</v>
      </c>
      <c r="V118" s="7">
        <v>1324</v>
      </c>
      <c r="W118" s="7">
        <v>59580</v>
      </c>
      <c r="X118" s="6">
        <v>79</v>
      </c>
      <c r="Y118" s="7">
        <v>3555</v>
      </c>
    </row>
    <row r="119" spans="12:25" ht="19.5" thickBot="1" x14ac:dyDescent="0.35">
      <c r="L119" s="28" t="s">
        <v>17</v>
      </c>
      <c r="M119" s="28" t="s">
        <v>17</v>
      </c>
      <c r="N119" s="28" t="s">
        <v>17</v>
      </c>
      <c r="O119" s="28" t="s">
        <v>17</v>
      </c>
      <c r="P119" s="28" t="s">
        <v>17</v>
      </c>
      <c r="Q119" s="28" t="s">
        <v>17</v>
      </c>
      <c r="R119" s="28" t="s">
        <v>17</v>
      </c>
      <c r="S119" s="28" t="s">
        <v>17</v>
      </c>
      <c r="T119" s="28" t="s">
        <v>17</v>
      </c>
      <c r="U119" s="28" t="s">
        <v>17</v>
      </c>
      <c r="V119" s="28" t="s">
        <v>17</v>
      </c>
      <c r="W119" s="28" t="s">
        <v>17</v>
      </c>
      <c r="X119" s="28" t="s">
        <v>17</v>
      </c>
      <c r="Y119" s="28" t="s">
        <v>17</v>
      </c>
    </row>
    <row r="120" spans="12:25" ht="19.5" thickBot="1" x14ac:dyDescent="0.35">
      <c r="L120" s="6" t="s">
        <v>18</v>
      </c>
      <c r="M120" s="28" t="s">
        <v>17</v>
      </c>
      <c r="N120" s="28" t="s">
        <v>17</v>
      </c>
      <c r="O120" s="28" t="s">
        <v>17</v>
      </c>
      <c r="P120" s="28" t="s">
        <v>17</v>
      </c>
      <c r="Q120" s="28" t="s">
        <v>17</v>
      </c>
      <c r="R120" s="28" t="s">
        <v>17</v>
      </c>
      <c r="S120" s="28" t="s">
        <v>17</v>
      </c>
      <c r="T120" s="28" t="s">
        <v>17</v>
      </c>
      <c r="U120" s="28" t="s">
        <v>17</v>
      </c>
      <c r="V120" s="28" t="s">
        <v>17</v>
      </c>
      <c r="W120" s="28" t="s">
        <v>17</v>
      </c>
      <c r="X120" s="28" t="s">
        <v>17</v>
      </c>
      <c r="Y120" s="28" t="s">
        <v>17</v>
      </c>
    </row>
    <row r="121" spans="12:25" ht="19.5" thickBot="1" x14ac:dyDescent="0.35">
      <c r="L121" s="6">
        <v>28</v>
      </c>
      <c r="M121" s="6">
        <v>120</v>
      </c>
      <c r="N121" s="6">
        <v>3</v>
      </c>
      <c r="O121" s="6">
        <v>120</v>
      </c>
      <c r="P121" s="6">
        <v>3</v>
      </c>
      <c r="Q121" s="6">
        <v>120</v>
      </c>
      <c r="R121" s="6">
        <v>3</v>
      </c>
      <c r="S121" s="6">
        <v>120</v>
      </c>
      <c r="T121" s="6">
        <v>3</v>
      </c>
      <c r="U121" s="6">
        <v>120</v>
      </c>
      <c r="V121" s="6">
        <v>15</v>
      </c>
      <c r="W121" s="6">
        <v>600</v>
      </c>
      <c r="X121" s="6">
        <v>3</v>
      </c>
      <c r="Y121" s="6">
        <v>120</v>
      </c>
    </row>
    <row r="122" spans="12:25" x14ac:dyDescent="0.3">
      <c r="L122" s="1">
        <f t="shared" ref="L122:Y122" si="8">SUM(L117:L121)</f>
        <v>277</v>
      </c>
      <c r="M122" s="1">
        <f t="shared" si="8"/>
        <v>18525</v>
      </c>
      <c r="N122" s="1">
        <f t="shared" si="8"/>
        <v>366</v>
      </c>
      <c r="O122" s="1">
        <f t="shared" si="8"/>
        <v>16455</v>
      </c>
      <c r="P122" s="1">
        <f t="shared" si="8"/>
        <v>320</v>
      </c>
      <c r="Q122" s="1">
        <f t="shared" si="8"/>
        <v>14385</v>
      </c>
      <c r="R122" s="1">
        <f t="shared" si="8"/>
        <v>279</v>
      </c>
      <c r="S122" s="1">
        <f t="shared" si="8"/>
        <v>12540</v>
      </c>
      <c r="T122" s="1">
        <f t="shared" si="8"/>
        <v>237</v>
      </c>
      <c r="U122" s="1">
        <f t="shared" si="8"/>
        <v>10650</v>
      </c>
      <c r="V122" s="1">
        <f t="shared" si="8"/>
        <v>1614</v>
      </c>
      <c r="W122" s="1">
        <f t="shared" si="8"/>
        <v>72555</v>
      </c>
      <c r="X122" s="1">
        <f t="shared" si="8"/>
        <v>124</v>
      </c>
      <c r="Y122" s="1">
        <f t="shared" si="8"/>
        <v>5565</v>
      </c>
    </row>
    <row r="123" spans="12:25" ht="19.5" thickBot="1" x14ac:dyDescent="0.35">
      <c r="L123" s="8">
        <v>717</v>
      </c>
      <c r="M123" s="9">
        <v>64530</v>
      </c>
      <c r="N123" s="8">
        <v>721</v>
      </c>
      <c r="O123" s="9">
        <v>64890</v>
      </c>
      <c r="P123" s="8">
        <v>725</v>
      </c>
      <c r="Q123" s="9">
        <v>65250</v>
      </c>
      <c r="R123" s="8">
        <v>731</v>
      </c>
      <c r="S123" s="9">
        <v>65790</v>
      </c>
      <c r="T123" s="8">
        <v>735</v>
      </c>
      <c r="U123" s="9">
        <v>66150</v>
      </c>
      <c r="V123" s="9">
        <v>3629</v>
      </c>
      <c r="W123" s="9">
        <v>326610</v>
      </c>
      <c r="X123" s="9">
        <v>3584</v>
      </c>
      <c r="Y123" s="9">
        <v>322560</v>
      </c>
    </row>
    <row r="124" spans="12:25" x14ac:dyDescent="0.3">
      <c r="L124" s="1">
        <f t="shared" ref="L124:Y124" si="9">SUM(L122:L123)</f>
        <v>994</v>
      </c>
      <c r="M124" s="1">
        <f t="shared" si="9"/>
        <v>83055</v>
      </c>
      <c r="N124" s="1">
        <f t="shared" si="9"/>
        <v>1087</v>
      </c>
      <c r="O124" s="1">
        <f t="shared" si="9"/>
        <v>81345</v>
      </c>
      <c r="P124" s="1">
        <f t="shared" si="9"/>
        <v>1045</v>
      </c>
      <c r="Q124" s="1">
        <f t="shared" si="9"/>
        <v>79635</v>
      </c>
      <c r="R124" s="1">
        <f t="shared" si="9"/>
        <v>1010</v>
      </c>
      <c r="S124" s="1">
        <f t="shared" si="9"/>
        <v>78330</v>
      </c>
      <c r="T124" s="1">
        <f t="shared" si="9"/>
        <v>972</v>
      </c>
      <c r="U124" s="1">
        <f t="shared" si="9"/>
        <v>76800</v>
      </c>
      <c r="V124" s="1">
        <f t="shared" si="9"/>
        <v>5243</v>
      </c>
      <c r="W124" s="1">
        <f t="shared" si="9"/>
        <v>399165</v>
      </c>
      <c r="X124" s="1">
        <f t="shared" si="9"/>
        <v>3708</v>
      </c>
      <c r="Y124" s="1">
        <f t="shared" si="9"/>
        <v>328125</v>
      </c>
    </row>
    <row r="128" spans="12:25" ht="19.5" thickBot="1" x14ac:dyDescent="0.35">
      <c r="L128" s="6">
        <v>49</v>
      </c>
      <c r="M128" s="7">
        <v>2205</v>
      </c>
      <c r="N128" s="6">
        <v>45</v>
      </c>
      <c r="O128" s="7">
        <v>2025</v>
      </c>
      <c r="P128" s="6">
        <v>41</v>
      </c>
      <c r="Q128" s="7">
        <v>1845</v>
      </c>
      <c r="R128" s="6">
        <v>36</v>
      </c>
      <c r="S128" s="7">
        <v>1620</v>
      </c>
      <c r="T128" s="6">
        <v>35</v>
      </c>
      <c r="U128" s="7">
        <v>1575</v>
      </c>
      <c r="V128" s="6">
        <v>206</v>
      </c>
      <c r="W128" s="7">
        <v>9270</v>
      </c>
      <c r="X128" s="6">
        <v>144</v>
      </c>
      <c r="Y128" s="7">
        <v>6480</v>
      </c>
    </row>
    <row r="129" spans="12:25" ht="19.5" thickBot="1" x14ac:dyDescent="0.35">
      <c r="L129" s="6">
        <v>200</v>
      </c>
      <c r="M129" s="7">
        <v>9000</v>
      </c>
      <c r="N129" s="6">
        <v>179</v>
      </c>
      <c r="O129" s="7">
        <v>8055</v>
      </c>
      <c r="P129" s="6">
        <v>173</v>
      </c>
      <c r="Q129" s="7">
        <v>7785</v>
      </c>
      <c r="R129" s="6">
        <v>170</v>
      </c>
      <c r="S129" s="7">
        <v>7650</v>
      </c>
      <c r="T129" s="6">
        <v>166</v>
      </c>
      <c r="U129" s="7">
        <v>7470</v>
      </c>
      <c r="V129" s="6">
        <v>888</v>
      </c>
      <c r="W129" s="7">
        <v>39960</v>
      </c>
      <c r="X129" s="6">
        <v>521</v>
      </c>
      <c r="Y129" s="7">
        <v>23445</v>
      </c>
    </row>
    <row r="130" spans="12:25" ht="19.5" thickBot="1" x14ac:dyDescent="0.35">
      <c r="L130" s="28" t="s">
        <v>17</v>
      </c>
      <c r="M130" s="28" t="s">
        <v>17</v>
      </c>
      <c r="N130" s="28" t="s">
        <v>17</v>
      </c>
      <c r="O130" s="28" t="s">
        <v>17</v>
      </c>
      <c r="P130" s="28" t="s">
        <v>17</v>
      </c>
      <c r="Q130" s="28" t="s">
        <v>17</v>
      </c>
      <c r="R130" s="28" t="s">
        <v>17</v>
      </c>
      <c r="S130" s="28" t="s">
        <v>17</v>
      </c>
      <c r="T130" s="28" t="s">
        <v>17</v>
      </c>
      <c r="U130" s="28" t="s">
        <v>17</v>
      </c>
      <c r="V130" s="28" t="s">
        <v>17</v>
      </c>
      <c r="W130" s="28" t="s">
        <v>17</v>
      </c>
      <c r="X130" s="28" t="s">
        <v>17</v>
      </c>
      <c r="Y130" s="28" t="s">
        <v>17</v>
      </c>
    </row>
    <row r="131" spans="12:25" ht="19.5" thickBot="1" x14ac:dyDescent="0.35">
      <c r="L131" s="6" t="s">
        <v>18</v>
      </c>
      <c r="M131" s="6" t="s">
        <v>19</v>
      </c>
      <c r="N131" s="6" t="s">
        <v>18</v>
      </c>
      <c r="O131" s="6" t="s">
        <v>19</v>
      </c>
      <c r="P131" s="6" t="s">
        <v>18</v>
      </c>
      <c r="Q131" s="6" t="s">
        <v>19</v>
      </c>
      <c r="R131" s="6" t="s">
        <v>18</v>
      </c>
      <c r="S131" s="6" t="s">
        <v>19</v>
      </c>
      <c r="T131" s="6" t="s">
        <v>18</v>
      </c>
      <c r="U131" s="6" t="s">
        <v>19</v>
      </c>
      <c r="V131" s="6" t="s">
        <v>20</v>
      </c>
      <c r="W131" s="6" t="s">
        <v>19</v>
      </c>
      <c r="X131" s="6" t="s">
        <v>21</v>
      </c>
      <c r="Y131" s="6" t="s">
        <v>19</v>
      </c>
    </row>
    <row r="132" spans="12:25" ht="19.5" thickBot="1" x14ac:dyDescent="0.35">
      <c r="L132" s="6">
        <v>28</v>
      </c>
      <c r="M132" s="7">
        <v>1120</v>
      </c>
      <c r="N132" s="6">
        <v>23</v>
      </c>
      <c r="O132" s="6">
        <v>920</v>
      </c>
      <c r="P132" s="6">
        <v>17</v>
      </c>
      <c r="Q132" s="6">
        <v>680</v>
      </c>
      <c r="R132" s="6">
        <v>11</v>
      </c>
      <c r="S132" s="6">
        <v>440</v>
      </c>
      <c r="T132" s="6">
        <v>22</v>
      </c>
      <c r="U132" s="6">
        <v>880</v>
      </c>
      <c r="V132" s="6">
        <v>101</v>
      </c>
      <c r="W132" s="7">
        <v>4040</v>
      </c>
      <c r="X132" s="6">
        <v>29</v>
      </c>
      <c r="Y132" s="7">
        <v>1160</v>
      </c>
    </row>
    <row r="133" spans="12:25" x14ac:dyDescent="0.3">
      <c r="L133" s="1">
        <f t="shared" ref="L133:Y133" si="10">SUM(L128:L132)</f>
        <v>277</v>
      </c>
      <c r="M133" s="1">
        <f t="shared" si="10"/>
        <v>12325</v>
      </c>
      <c r="N133" s="1">
        <f t="shared" si="10"/>
        <v>247</v>
      </c>
      <c r="O133" s="1">
        <f t="shared" si="10"/>
        <v>11000</v>
      </c>
      <c r="P133" s="1">
        <f t="shared" si="10"/>
        <v>231</v>
      </c>
      <c r="Q133" s="1">
        <f t="shared" si="10"/>
        <v>10310</v>
      </c>
      <c r="R133" s="1">
        <f t="shared" si="10"/>
        <v>217</v>
      </c>
      <c r="S133" s="1">
        <f t="shared" si="10"/>
        <v>9710</v>
      </c>
      <c r="T133" s="1">
        <f t="shared" si="10"/>
        <v>223</v>
      </c>
      <c r="U133" s="1">
        <f t="shared" si="10"/>
        <v>9925</v>
      </c>
      <c r="V133" s="1">
        <f t="shared" si="10"/>
        <v>1195</v>
      </c>
      <c r="W133" s="1">
        <f t="shared" si="10"/>
        <v>53270</v>
      </c>
      <c r="X133" s="1">
        <f t="shared" si="10"/>
        <v>694</v>
      </c>
      <c r="Y133" s="1">
        <f t="shared" si="10"/>
        <v>31085</v>
      </c>
    </row>
    <row r="134" spans="12:25" ht="19.5" thickBot="1" x14ac:dyDescent="0.35">
      <c r="L134" s="29">
        <v>260</v>
      </c>
      <c r="M134" s="9">
        <v>23400</v>
      </c>
      <c r="N134" s="29">
        <v>319</v>
      </c>
      <c r="O134" s="9">
        <v>28710</v>
      </c>
      <c r="P134" s="29">
        <v>328</v>
      </c>
      <c r="Q134" s="9">
        <v>29520</v>
      </c>
      <c r="R134" s="29">
        <v>427</v>
      </c>
      <c r="S134" s="9">
        <v>38430</v>
      </c>
      <c r="T134" s="29">
        <v>505</v>
      </c>
      <c r="U134" s="9">
        <v>45450</v>
      </c>
      <c r="V134" s="9">
        <v>1839</v>
      </c>
      <c r="W134" s="9">
        <v>165510</v>
      </c>
      <c r="X134" s="9">
        <v>2758</v>
      </c>
      <c r="Y134" s="9">
        <v>248220</v>
      </c>
    </row>
    <row r="135" spans="12:25" x14ac:dyDescent="0.3">
      <c r="L135" s="1">
        <f t="shared" ref="L135:Y135" si="11">SUM(L133:L134)</f>
        <v>537</v>
      </c>
      <c r="M135" s="1">
        <f t="shared" si="11"/>
        <v>35725</v>
      </c>
      <c r="N135" s="1">
        <f t="shared" si="11"/>
        <v>566</v>
      </c>
      <c r="O135" s="1">
        <f t="shared" si="11"/>
        <v>39710</v>
      </c>
      <c r="P135" s="1">
        <f t="shared" si="11"/>
        <v>559</v>
      </c>
      <c r="Q135" s="1">
        <f t="shared" si="11"/>
        <v>39830</v>
      </c>
      <c r="R135" s="1">
        <f t="shared" si="11"/>
        <v>644</v>
      </c>
      <c r="S135" s="1">
        <f t="shared" si="11"/>
        <v>48140</v>
      </c>
      <c r="T135" s="1">
        <f t="shared" si="11"/>
        <v>728</v>
      </c>
      <c r="U135" s="1">
        <f t="shared" si="11"/>
        <v>55375</v>
      </c>
      <c r="V135" s="1">
        <f t="shared" si="11"/>
        <v>3034</v>
      </c>
      <c r="W135" s="1">
        <f t="shared" si="11"/>
        <v>218780</v>
      </c>
      <c r="X135" s="1">
        <f t="shared" si="11"/>
        <v>3452</v>
      </c>
      <c r="Y135" s="1">
        <f t="shared" si="11"/>
        <v>279305</v>
      </c>
    </row>
    <row r="139" spans="12:25" ht="19.5" thickBot="1" x14ac:dyDescent="0.35">
      <c r="L139" s="28">
        <v>17</v>
      </c>
      <c r="M139" s="6">
        <v>765</v>
      </c>
      <c r="N139" s="6">
        <v>15</v>
      </c>
      <c r="O139" s="6">
        <v>675</v>
      </c>
      <c r="P139" s="6">
        <v>13</v>
      </c>
      <c r="Q139" s="6">
        <v>585</v>
      </c>
      <c r="R139" s="6">
        <v>13</v>
      </c>
      <c r="S139" s="6">
        <v>585</v>
      </c>
      <c r="T139" s="6">
        <v>15</v>
      </c>
      <c r="U139" s="6">
        <v>675</v>
      </c>
      <c r="V139" s="8">
        <v>73</v>
      </c>
      <c r="W139" s="9">
        <v>3285</v>
      </c>
      <c r="X139" s="6">
        <v>15</v>
      </c>
      <c r="Y139" s="6">
        <v>675</v>
      </c>
    </row>
    <row r="140" spans="12:25" ht="19.5" thickBot="1" x14ac:dyDescent="0.35">
      <c r="L140" s="28">
        <v>55</v>
      </c>
      <c r="M140" s="7">
        <v>2475</v>
      </c>
      <c r="N140" s="6">
        <v>51</v>
      </c>
      <c r="O140" s="7">
        <v>2295</v>
      </c>
      <c r="P140" s="6">
        <v>48</v>
      </c>
      <c r="Q140" s="7">
        <v>2160</v>
      </c>
      <c r="R140" s="6">
        <v>45</v>
      </c>
      <c r="S140" s="7">
        <v>2025</v>
      </c>
      <c r="T140" s="6">
        <v>42</v>
      </c>
      <c r="U140" s="7">
        <v>1890</v>
      </c>
      <c r="V140" s="8">
        <v>241</v>
      </c>
      <c r="W140" s="9">
        <v>10845</v>
      </c>
      <c r="X140" s="6">
        <v>42</v>
      </c>
      <c r="Y140" s="7">
        <v>1890</v>
      </c>
    </row>
    <row r="141" spans="12:25" ht="19.5" thickBot="1" x14ac:dyDescent="0.35">
      <c r="L141" s="28">
        <v>288</v>
      </c>
      <c r="M141" s="7">
        <v>12960</v>
      </c>
      <c r="N141" s="6">
        <v>288</v>
      </c>
      <c r="O141" s="7">
        <v>12960</v>
      </c>
      <c r="P141" s="6">
        <v>288</v>
      </c>
      <c r="Q141" s="7">
        <v>12960</v>
      </c>
      <c r="R141" s="6">
        <v>288</v>
      </c>
      <c r="S141" s="7">
        <v>12960</v>
      </c>
      <c r="T141" s="6">
        <v>286</v>
      </c>
      <c r="U141" s="7">
        <v>12870</v>
      </c>
      <c r="V141" s="7">
        <v>1438</v>
      </c>
      <c r="W141" s="9">
        <v>64719</v>
      </c>
      <c r="X141" s="7">
        <v>1571</v>
      </c>
      <c r="Y141" s="7">
        <v>70675</v>
      </c>
    </row>
    <row r="142" spans="12:25" x14ac:dyDescent="0.3">
      <c r="L142" s="1">
        <f t="shared" ref="L142:Y142" si="12">SUM(L139:L141)</f>
        <v>360</v>
      </c>
      <c r="M142" s="1">
        <f t="shared" si="12"/>
        <v>16200</v>
      </c>
      <c r="N142" s="1">
        <f t="shared" si="12"/>
        <v>354</v>
      </c>
      <c r="O142" s="1">
        <f t="shared" si="12"/>
        <v>15930</v>
      </c>
      <c r="P142" s="1">
        <f t="shared" si="12"/>
        <v>349</v>
      </c>
      <c r="Q142" s="1">
        <f t="shared" si="12"/>
        <v>15705</v>
      </c>
      <c r="R142" s="1">
        <f t="shared" si="12"/>
        <v>346</v>
      </c>
      <c r="S142" s="1">
        <f t="shared" si="12"/>
        <v>15570</v>
      </c>
      <c r="T142" s="1">
        <f t="shared" si="12"/>
        <v>343</v>
      </c>
      <c r="U142" s="1">
        <f t="shared" si="12"/>
        <v>15435</v>
      </c>
      <c r="V142" s="1">
        <f t="shared" si="12"/>
        <v>1752</v>
      </c>
      <c r="W142" s="1">
        <f t="shared" si="12"/>
        <v>78849</v>
      </c>
      <c r="X142" s="1">
        <f t="shared" si="12"/>
        <v>1628</v>
      </c>
      <c r="Y142" s="1">
        <f t="shared" si="12"/>
        <v>73240</v>
      </c>
    </row>
    <row r="143" spans="12:25" ht="19.5" thickBot="1" x14ac:dyDescent="0.35">
      <c r="L143" s="9">
        <v>1283</v>
      </c>
      <c r="M143" s="9">
        <v>141130</v>
      </c>
      <c r="N143" s="9">
        <v>1333</v>
      </c>
      <c r="O143" s="9">
        <v>146630</v>
      </c>
      <c r="P143" s="9">
        <v>1381</v>
      </c>
      <c r="Q143" s="9">
        <v>151910</v>
      </c>
      <c r="R143" s="9">
        <v>1436</v>
      </c>
      <c r="S143" s="9">
        <v>157960</v>
      </c>
      <c r="T143" s="9">
        <v>1491</v>
      </c>
      <c r="U143" s="9">
        <v>164010</v>
      </c>
      <c r="V143" s="9">
        <v>6924</v>
      </c>
      <c r="W143" s="9">
        <v>761640</v>
      </c>
      <c r="X143" s="9">
        <v>6314</v>
      </c>
      <c r="Y143" s="9">
        <v>694540</v>
      </c>
    </row>
    <row r="144" spans="12:25" x14ac:dyDescent="0.3">
      <c r="L144" s="1">
        <f t="shared" ref="L144:Y144" si="13">SUM(L142:L143)</f>
        <v>1643</v>
      </c>
      <c r="M144" s="1">
        <f t="shared" si="13"/>
        <v>157330</v>
      </c>
      <c r="N144" s="1">
        <f t="shared" si="13"/>
        <v>1687</v>
      </c>
      <c r="O144" s="1">
        <f t="shared" si="13"/>
        <v>162560</v>
      </c>
      <c r="P144" s="1">
        <f t="shared" si="13"/>
        <v>1730</v>
      </c>
      <c r="Q144" s="1">
        <f t="shared" si="13"/>
        <v>167615</v>
      </c>
      <c r="R144" s="1">
        <f t="shared" si="13"/>
        <v>1782</v>
      </c>
      <c r="S144" s="1">
        <f t="shared" si="13"/>
        <v>173530</v>
      </c>
      <c r="T144" s="1">
        <f t="shared" si="13"/>
        <v>1834</v>
      </c>
      <c r="U144" s="1">
        <f t="shared" si="13"/>
        <v>179445</v>
      </c>
      <c r="V144" s="1">
        <f t="shared" si="13"/>
        <v>8676</v>
      </c>
      <c r="W144" s="1">
        <f t="shared" si="13"/>
        <v>840489</v>
      </c>
      <c r="X144" s="1">
        <f t="shared" si="13"/>
        <v>7942</v>
      </c>
      <c r="Y144" s="1">
        <f t="shared" si="13"/>
        <v>767780</v>
      </c>
    </row>
    <row r="148" spans="12:25" ht="19.5" thickBot="1" x14ac:dyDescent="0.35">
      <c r="L148" s="28">
        <v>25</v>
      </c>
      <c r="M148" s="30">
        <v>1125</v>
      </c>
      <c r="N148" s="28">
        <v>25</v>
      </c>
      <c r="O148" s="30">
        <v>1125</v>
      </c>
      <c r="P148" s="28">
        <v>26</v>
      </c>
      <c r="Q148" s="30">
        <v>1170</v>
      </c>
      <c r="R148" s="28">
        <v>26</v>
      </c>
      <c r="S148" s="30">
        <v>1170</v>
      </c>
      <c r="T148" s="28">
        <v>27</v>
      </c>
      <c r="U148" s="30">
        <v>1215</v>
      </c>
      <c r="V148" s="31">
        <v>129</v>
      </c>
      <c r="W148" s="32">
        <v>5805</v>
      </c>
      <c r="X148" s="28">
        <v>63</v>
      </c>
      <c r="Y148" s="30">
        <v>2835</v>
      </c>
    </row>
    <row r="149" spans="12:25" ht="19.5" thickBot="1" x14ac:dyDescent="0.35">
      <c r="L149" s="28">
        <v>414</v>
      </c>
      <c r="M149" s="30">
        <v>18630</v>
      </c>
      <c r="N149" s="28">
        <v>411</v>
      </c>
      <c r="O149" s="30">
        <v>18495</v>
      </c>
      <c r="P149" s="28">
        <v>386</v>
      </c>
      <c r="Q149" s="30">
        <v>17370</v>
      </c>
      <c r="R149" s="28">
        <v>377</v>
      </c>
      <c r="S149" s="30">
        <v>16965</v>
      </c>
      <c r="T149" s="28">
        <v>393</v>
      </c>
      <c r="U149" s="30">
        <v>17685</v>
      </c>
      <c r="V149" s="32">
        <v>1981</v>
      </c>
      <c r="W149" s="32">
        <v>89145</v>
      </c>
      <c r="X149" s="28">
        <v>428</v>
      </c>
      <c r="Y149" s="30">
        <v>19260</v>
      </c>
    </row>
    <row r="150" spans="12:25" ht="19.5" thickBot="1" x14ac:dyDescent="0.35">
      <c r="L150" s="28">
        <v>186</v>
      </c>
      <c r="M150" s="30">
        <v>8370</v>
      </c>
      <c r="N150" s="28">
        <v>186</v>
      </c>
      <c r="O150" s="30">
        <v>8370</v>
      </c>
      <c r="P150" s="28">
        <v>186</v>
      </c>
      <c r="Q150" s="30">
        <v>8370</v>
      </c>
      <c r="R150" s="28">
        <v>186</v>
      </c>
      <c r="S150" s="30">
        <v>8370</v>
      </c>
      <c r="T150" s="28">
        <v>186</v>
      </c>
      <c r="U150" s="30">
        <v>8370</v>
      </c>
      <c r="V150" s="28">
        <v>930</v>
      </c>
      <c r="W150" s="32">
        <v>41870</v>
      </c>
      <c r="X150" s="28">
        <v>904</v>
      </c>
      <c r="Y150" s="30">
        <v>40702</v>
      </c>
    </row>
    <row r="151" spans="12:25" x14ac:dyDescent="0.3">
      <c r="L151" s="1">
        <f t="shared" ref="L151:Y151" si="14">SUM(L148:L150)</f>
        <v>625</v>
      </c>
      <c r="M151" s="1">
        <f t="shared" si="14"/>
        <v>28125</v>
      </c>
      <c r="N151" s="1">
        <f t="shared" si="14"/>
        <v>622</v>
      </c>
      <c r="O151" s="1">
        <f t="shared" si="14"/>
        <v>27990</v>
      </c>
      <c r="P151" s="1">
        <f t="shared" si="14"/>
        <v>598</v>
      </c>
      <c r="Q151" s="1">
        <f t="shared" si="14"/>
        <v>26910</v>
      </c>
      <c r="R151" s="1">
        <f t="shared" si="14"/>
        <v>589</v>
      </c>
      <c r="S151" s="1">
        <f t="shared" si="14"/>
        <v>26505</v>
      </c>
      <c r="T151" s="1">
        <f t="shared" si="14"/>
        <v>606</v>
      </c>
      <c r="U151" s="1">
        <f t="shared" si="14"/>
        <v>27270</v>
      </c>
      <c r="V151" s="1">
        <f t="shared" si="14"/>
        <v>3040</v>
      </c>
      <c r="W151" s="1">
        <f t="shared" si="14"/>
        <v>136820</v>
      </c>
      <c r="X151" s="1">
        <f t="shared" si="14"/>
        <v>1395</v>
      </c>
      <c r="Y151" s="1">
        <f t="shared" si="14"/>
        <v>62797</v>
      </c>
    </row>
    <row r="154" spans="12:25" ht="19.5" thickBot="1" x14ac:dyDescent="0.35">
      <c r="L154" s="6">
        <v>20</v>
      </c>
      <c r="M154" s="6">
        <v>900</v>
      </c>
      <c r="N154" s="6">
        <v>15</v>
      </c>
      <c r="O154" s="6">
        <v>675</v>
      </c>
      <c r="P154" s="6">
        <v>10</v>
      </c>
      <c r="Q154" s="6">
        <v>450</v>
      </c>
      <c r="R154" s="6">
        <v>7</v>
      </c>
      <c r="S154" s="6">
        <v>315</v>
      </c>
      <c r="T154" s="6">
        <v>5</v>
      </c>
      <c r="U154" s="6">
        <v>225</v>
      </c>
      <c r="V154" s="6">
        <v>57</v>
      </c>
      <c r="W154" s="7">
        <v>2565</v>
      </c>
      <c r="X154" s="33"/>
      <c r="Y154" s="6" t="s">
        <v>17</v>
      </c>
    </row>
    <row r="155" spans="12:25" ht="19.5" thickBot="1" x14ac:dyDescent="0.35">
      <c r="L155" s="6">
        <v>391</v>
      </c>
      <c r="M155" s="7">
        <v>17595</v>
      </c>
      <c r="N155" s="6">
        <v>266</v>
      </c>
      <c r="O155" s="7">
        <v>11970</v>
      </c>
      <c r="P155" s="6">
        <v>166</v>
      </c>
      <c r="Q155" s="7">
        <v>7470</v>
      </c>
      <c r="R155" s="6">
        <v>66</v>
      </c>
      <c r="S155" s="7">
        <v>2970</v>
      </c>
      <c r="T155" s="6">
        <v>26</v>
      </c>
      <c r="U155" s="7">
        <v>1170</v>
      </c>
      <c r="V155" s="6">
        <v>915</v>
      </c>
      <c r="W155" s="7">
        <v>41175</v>
      </c>
      <c r="X155" s="6">
        <v>111</v>
      </c>
      <c r="Y155" s="7">
        <v>4995</v>
      </c>
    </row>
    <row r="156" spans="12:25" ht="19.5" thickBot="1" x14ac:dyDescent="0.35">
      <c r="L156" s="6">
        <v>213</v>
      </c>
      <c r="M156" s="7">
        <v>9585</v>
      </c>
      <c r="N156" s="6">
        <v>213</v>
      </c>
      <c r="O156" s="7">
        <v>9585</v>
      </c>
      <c r="P156" s="6">
        <v>213</v>
      </c>
      <c r="Q156" s="7">
        <v>9585</v>
      </c>
      <c r="R156" s="6">
        <v>213</v>
      </c>
      <c r="S156" s="7">
        <v>9585</v>
      </c>
      <c r="T156" s="6">
        <v>215</v>
      </c>
      <c r="U156" s="7">
        <v>9675</v>
      </c>
      <c r="V156" s="7">
        <v>1067</v>
      </c>
      <c r="W156" s="7">
        <v>47997</v>
      </c>
      <c r="X156" s="7">
        <v>1437</v>
      </c>
      <c r="Y156" s="7">
        <v>64661</v>
      </c>
    </row>
    <row r="157" spans="12:25" x14ac:dyDescent="0.3">
      <c r="L157" s="2">
        <f t="shared" ref="L157:Y157" si="15">SUM(L154:L156)</f>
        <v>624</v>
      </c>
      <c r="M157" s="2">
        <f t="shared" si="15"/>
        <v>28080</v>
      </c>
      <c r="N157" s="2">
        <f t="shared" si="15"/>
        <v>494</v>
      </c>
      <c r="O157" s="2">
        <f t="shared" si="15"/>
        <v>22230</v>
      </c>
      <c r="P157" s="2">
        <f t="shared" si="15"/>
        <v>389</v>
      </c>
      <c r="Q157" s="2">
        <f t="shared" si="15"/>
        <v>17505</v>
      </c>
      <c r="R157" s="2">
        <f t="shared" si="15"/>
        <v>286</v>
      </c>
      <c r="S157" s="2">
        <f t="shared" si="15"/>
        <v>12870</v>
      </c>
      <c r="T157" s="2">
        <f t="shared" si="15"/>
        <v>246</v>
      </c>
      <c r="U157" s="2">
        <f t="shared" si="15"/>
        <v>11070</v>
      </c>
      <c r="V157" s="2">
        <f t="shared" si="15"/>
        <v>2039</v>
      </c>
      <c r="W157" s="2">
        <f t="shared" si="15"/>
        <v>91737</v>
      </c>
      <c r="X157" s="2">
        <f t="shared" si="15"/>
        <v>1548</v>
      </c>
      <c r="Y157" s="2">
        <f t="shared" si="15"/>
        <v>69656</v>
      </c>
    </row>
    <row r="160" spans="12:25" ht="19.5" thickBot="1" x14ac:dyDescent="0.35">
      <c r="L160" s="6">
        <v>25</v>
      </c>
      <c r="M160" s="7">
        <v>1125</v>
      </c>
      <c r="N160" s="6">
        <v>25</v>
      </c>
      <c r="O160" s="7">
        <v>1125</v>
      </c>
      <c r="P160" s="6">
        <v>25</v>
      </c>
      <c r="Q160" s="7">
        <v>1125</v>
      </c>
      <c r="R160" s="6">
        <v>25</v>
      </c>
      <c r="S160" s="7">
        <v>1125</v>
      </c>
      <c r="T160" s="6">
        <v>22</v>
      </c>
      <c r="U160" s="6">
        <v>990</v>
      </c>
      <c r="V160" s="6">
        <v>122</v>
      </c>
      <c r="W160" s="7">
        <v>5490</v>
      </c>
      <c r="X160" s="6">
        <v>20</v>
      </c>
      <c r="Y160" s="6">
        <v>900</v>
      </c>
    </row>
    <row r="161" spans="12:25" ht="19.5" thickBot="1" x14ac:dyDescent="0.35">
      <c r="L161" s="6">
        <v>450</v>
      </c>
      <c r="M161" s="7">
        <v>20250</v>
      </c>
      <c r="N161" s="6">
        <v>330</v>
      </c>
      <c r="O161" s="7">
        <v>14850</v>
      </c>
      <c r="P161" s="6">
        <v>201</v>
      </c>
      <c r="Q161" s="7">
        <v>9045</v>
      </c>
      <c r="R161" s="6">
        <v>70</v>
      </c>
      <c r="S161" s="7">
        <v>3150</v>
      </c>
      <c r="T161" s="6">
        <v>31</v>
      </c>
      <c r="U161" s="7">
        <v>1395</v>
      </c>
      <c r="V161" s="7">
        <v>1082</v>
      </c>
      <c r="W161" s="7">
        <v>48690</v>
      </c>
      <c r="X161" s="6">
        <v>20</v>
      </c>
      <c r="Y161" s="6">
        <v>900</v>
      </c>
    </row>
    <row r="162" spans="12:25" ht="19.5" thickBot="1" x14ac:dyDescent="0.35">
      <c r="L162" s="6" t="s">
        <v>17</v>
      </c>
      <c r="M162" s="6" t="s">
        <v>17</v>
      </c>
      <c r="N162" s="6"/>
      <c r="O162" s="6" t="s">
        <v>17</v>
      </c>
      <c r="P162" s="6" t="s">
        <v>17</v>
      </c>
      <c r="Q162" s="6" t="s">
        <v>17</v>
      </c>
      <c r="R162" s="6" t="s">
        <v>17</v>
      </c>
      <c r="S162" s="6" t="s">
        <v>17</v>
      </c>
      <c r="T162" s="6" t="s">
        <v>17</v>
      </c>
      <c r="U162" s="6" t="s">
        <v>17</v>
      </c>
      <c r="V162" s="6" t="s">
        <v>17</v>
      </c>
      <c r="W162" s="6" t="s">
        <v>17</v>
      </c>
      <c r="X162" s="6" t="s">
        <v>17</v>
      </c>
      <c r="Y162" s="6" t="s">
        <v>17</v>
      </c>
    </row>
    <row r="163" spans="12:25" ht="19.5" thickBot="1" x14ac:dyDescent="0.35">
      <c r="L163" s="6" t="s">
        <v>17</v>
      </c>
      <c r="M163" s="6" t="s">
        <v>17</v>
      </c>
      <c r="N163" s="33"/>
      <c r="O163" s="6" t="s">
        <v>17</v>
      </c>
      <c r="P163" s="6" t="s">
        <v>17</v>
      </c>
      <c r="Q163" s="6" t="s">
        <v>17</v>
      </c>
      <c r="R163" s="6" t="s">
        <v>17</v>
      </c>
      <c r="S163" s="6" t="s">
        <v>17</v>
      </c>
      <c r="T163" s="6" t="s">
        <v>17</v>
      </c>
      <c r="U163" s="6" t="s">
        <v>17</v>
      </c>
      <c r="V163" s="6" t="s">
        <v>17</v>
      </c>
      <c r="W163" s="6" t="s">
        <v>17</v>
      </c>
      <c r="X163" s="6">
        <v>44</v>
      </c>
      <c r="Y163" s="7">
        <v>2112</v>
      </c>
    </row>
    <row r="164" spans="12:25" ht="19.5" thickBot="1" x14ac:dyDescent="0.35">
      <c r="L164" s="6">
        <v>9</v>
      </c>
      <c r="M164" s="6">
        <v>360</v>
      </c>
      <c r="N164" s="6">
        <v>9</v>
      </c>
      <c r="O164" s="6">
        <v>360</v>
      </c>
      <c r="P164" s="6" t="s">
        <v>17</v>
      </c>
      <c r="Q164" s="6" t="s">
        <v>17</v>
      </c>
      <c r="R164" s="6" t="s">
        <v>17</v>
      </c>
      <c r="S164" s="6" t="s">
        <v>17</v>
      </c>
      <c r="T164" s="6" t="s">
        <v>17</v>
      </c>
      <c r="U164" s="6" t="s">
        <v>17</v>
      </c>
      <c r="V164" s="6">
        <v>18</v>
      </c>
      <c r="W164" s="6">
        <v>720</v>
      </c>
      <c r="X164" s="6">
        <v>9</v>
      </c>
      <c r="Y164" s="6">
        <v>360</v>
      </c>
    </row>
    <row r="165" spans="12:25" x14ac:dyDescent="0.3">
      <c r="L165" s="1">
        <f t="shared" ref="L165:Y165" si="16">SUM(L160:L164)</f>
        <v>484</v>
      </c>
      <c r="M165" s="1">
        <f t="shared" si="16"/>
        <v>21735</v>
      </c>
      <c r="N165" s="1">
        <f t="shared" si="16"/>
        <v>364</v>
      </c>
      <c r="O165" s="1">
        <f t="shared" si="16"/>
        <v>16335</v>
      </c>
      <c r="P165" s="1">
        <f t="shared" si="16"/>
        <v>226</v>
      </c>
      <c r="Q165" s="1">
        <f t="shared" si="16"/>
        <v>10170</v>
      </c>
      <c r="R165" s="1">
        <f t="shared" si="16"/>
        <v>95</v>
      </c>
      <c r="S165" s="1">
        <f t="shared" si="16"/>
        <v>4275</v>
      </c>
      <c r="T165" s="1">
        <f t="shared" si="16"/>
        <v>53</v>
      </c>
      <c r="U165" s="1">
        <f t="shared" si="16"/>
        <v>2385</v>
      </c>
      <c r="V165" s="1">
        <f t="shared" si="16"/>
        <v>1222</v>
      </c>
      <c r="W165" s="1">
        <f t="shared" si="16"/>
        <v>54900</v>
      </c>
      <c r="X165" s="1">
        <f t="shared" si="16"/>
        <v>93</v>
      </c>
      <c r="Y165" s="1">
        <f t="shared" si="16"/>
        <v>4272</v>
      </c>
    </row>
    <row r="168" spans="12:25" ht="19.5" thickBot="1" x14ac:dyDescent="0.35">
      <c r="L168" s="6">
        <v>311</v>
      </c>
      <c r="M168" s="7">
        <v>13995</v>
      </c>
      <c r="N168" s="6">
        <v>306</v>
      </c>
      <c r="O168" s="7">
        <v>13752</v>
      </c>
      <c r="P168" s="6">
        <v>296</v>
      </c>
      <c r="Q168" s="7">
        <v>13320</v>
      </c>
      <c r="R168" s="6">
        <v>288</v>
      </c>
      <c r="S168" s="7">
        <v>12960</v>
      </c>
      <c r="T168" s="6">
        <v>284</v>
      </c>
      <c r="U168" s="7">
        <v>12780</v>
      </c>
      <c r="V168" s="7">
        <v>1485</v>
      </c>
      <c r="W168" s="7">
        <v>66807</v>
      </c>
      <c r="X168" s="6">
        <v>655</v>
      </c>
      <c r="Y168" s="7">
        <v>29475</v>
      </c>
    </row>
    <row r="169" spans="12:25" ht="19.5" thickBot="1" x14ac:dyDescent="0.35">
      <c r="L169" s="7">
        <v>1684</v>
      </c>
      <c r="M169" s="7">
        <v>75780</v>
      </c>
      <c r="N169" s="7">
        <v>1394</v>
      </c>
      <c r="O169" s="7">
        <v>62730</v>
      </c>
      <c r="P169" s="7">
        <v>1119</v>
      </c>
      <c r="Q169" s="7">
        <v>50355</v>
      </c>
      <c r="R169" s="6">
        <v>865</v>
      </c>
      <c r="S169" s="7">
        <v>38925</v>
      </c>
      <c r="T169" s="6">
        <v>753</v>
      </c>
      <c r="U169" s="7">
        <v>33885</v>
      </c>
      <c r="V169" s="7">
        <v>5815</v>
      </c>
      <c r="W169" s="7">
        <v>261675</v>
      </c>
      <c r="X169" s="7">
        <v>2684</v>
      </c>
      <c r="Y169" s="7">
        <v>120780</v>
      </c>
    </row>
    <row r="170" spans="12:25" ht="19.5" thickBot="1" x14ac:dyDescent="0.35">
      <c r="L170" s="6">
        <v>920</v>
      </c>
      <c r="M170" s="7">
        <v>75553</v>
      </c>
      <c r="N170" s="6">
        <v>252</v>
      </c>
      <c r="O170" s="7">
        <v>11485</v>
      </c>
      <c r="P170" s="6">
        <v>276</v>
      </c>
      <c r="Q170" s="7">
        <v>13440</v>
      </c>
      <c r="R170" s="6">
        <v>276</v>
      </c>
      <c r="S170" s="7">
        <v>13440</v>
      </c>
      <c r="T170" s="6">
        <v>281</v>
      </c>
      <c r="U170" s="7">
        <v>13707</v>
      </c>
      <c r="V170" s="7">
        <v>2005</v>
      </c>
      <c r="W170" s="7">
        <v>127620</v>
      </c>
      <c r="X170" s="7">
        <v>9159</v>
      </c>
      <c r="Y170" s="7">
        <v>412135</v>
      </c>
    </row>
    <row r="171" spans="12:25" ht="19.5" thickBot="1" x14ac:dyDescent="0.35">
      <c r="L171" s="6">
        <v>63</v>
      </c>
      <c r="M171" s="7">
        <v>3024</v>
      </c>
      <c r="N171" s="6">
        <v>69</v>
      </c>
      <c r="O171" s="7">
        <v>3312</v>
      </c>
      <c r="P171" s="6">
        <v>76</v>
      </c>
      <c r="Q171" s="7">
        <v>3648</v>
      </c>
      <c r="R171" s="6">
        <v>84</v>
      </c>
      <c r="S171" s="7">
        <v>4032</v>
      </c>
      <c r="T171" s="6">
        <v>93</v>
      </c>
      <c r="U171" s="7">
        <v>4464</v>
      </c>
      <c r="V171" s="6">
        <v>385</v>
      </c>
      <c r="W171" s="7">
        <v>18480</v>
      </c>
      <c r="X171" s="6">
        <v>890</v>
      </c>
      <c r="Y171" s="7">
        <v>42720</v>
      </c>
    </row>
    <row r="172" spans="12:25" ht="19.5" thickBot="1" x14ac:dyDescent="0.35">
      <c r="L172" s="6">
        <v>50</v>
      </c>
      <c r="M172" s="7">
        <v>2000</v>
      </c>
      <c r="N172" s="6">
        <v>47</v>
      </c>
      <c r="O172" s="7">
        <v>1880</v>
      </c>
      <c r="P172" s="6">
        <v>34</v>
      </c>
      <c r="Q172" s="7">
        <v>1360</v>
      </c>
      <c r="R172" s="6">
        <v>31</v>
      </c>
      <c r="S172" s="7">
        <v>1240</v>
      </c>
      <c r="T172" s="6">
        <v>46</v>
      </c>
      <c r="U172" s="7">
        <v>1840</v>
      </c>
      <c r="V172" s="6">
        <v>208</v>
      </c>
      <c r="W172" s="7">
        <v>8320</v>
      </c>
      <c r="X172" s="6">
        <v>82</v>
      </c>
      <c r="Y172" s="7">
        <v>3280</v>
      </c>
    </row>
    <row r="173" spans="12:25" x14ac:dyDescent="0.3">
      <c r="L173" s="1">
        <f t="shared" ref="L173:Y173" si="17">SUM(L168:L172)</f>
        <v>3028</v>
      </c>
      <c r="M173" s="1">
        <f t="shared" si="17"/>
        <v>170352</v>
      </c>
      <c r="N173" s="1">
        <f t="shared" si="17"/>
        <v>2068</v>
      </c>
      <c r="O173" s="1">
        <f t="shared" si="17"/>
        <v>93159</v>
      </c>
      <c r="P173" s="1">
        <f t="shared" si="17"/>
        <v>1801</v>
      </c>
      <c r="Q173" s="1">
        <f t="shared" si="17"/>
        <v>82123</v>
      </c>
      <c r="R173" s="1">
        <f t="shared" si="17"/>
        <v>1544</v>
      </c>
      <c r="S173" s="1">
        <f t="shared" si="17"/>
        <v>70597</v>
      </c>
      <c r="T173" s="1">
        <f t="shared" si="17"/>
        <v>1457</v>
      </c>
      <c r="U173" s="1">
        <f t="shared" si="17"/>
        <v>66676</v>
      </c>
      <c r="V173" s="1">
        <f t="shared" si="17"/>
        <v>9898</v>
      </c>
      <c r="W173" s="1">
        <f t="shared" si="17"/>
        <v>482902</v>
      </c>
      <c r="X173" s="1">
        <f t="shared" si="17"/>
        <v>13470</v>
      </c>
      <c r="Y173" s="1">
        <f t="shared" si="17"/>
        <v>608390</v>
      </c>
    </row>
    <row r="174" spans="12:25" ht="19.5" thickBot="1" x14ac:dyDescent="0.35">
      <c r="L174" s="9">
        <v>3669</v>
      </c>
      <c r="M174" s="9">
        <v>429801</v>
      </c>
      <c r="N174" s="9">
        <v>3918</v>
      </c>
      <c r="O174" s="9">
        <v>463244</v>
      </c>
      <c r="P174" s="9">
        <v>4193</v>
      </c>
      <c r="Q174" s="9">
        <v>501655</v>
      </c>
      <c r="R174" s="9">
        <v>4553</v>
      </c>
      <c r="S174" s="9">
        <v>548463</v>
      </c>
      <c r="T174" s="9">
        <v>4912</v>
      </c>
      <c r="U174" s="9">
        <v>596559</v>
      </c>
      <c r="V174" s="9">
        <v>21244</v>
      </c>
      <c r="W174" s="9">
        <v>2539722</v>
      </c>
      <c r="X174" s="9">
        <v>22457</v>
      </c>
      <c r="Y174" s="9">
        <v>2682841</v>
      </c>
    </row>
    <row r="175" spans="12:25" ht="19.5" thickBot="1" x14ac:dyDescent="0.35">
      <c r="L175" s="8">
        <v>200</v>
      </c>
      <c r="M175" s="9">
        <v>24000</v>
      </c>
      <c r="N175" s="8">
        <v>220</v>
      </c>
      <c r="O175" s="9">
        <v>26400</v>
      </c>
      <c r="P175" s="8">
        <v>242</v>
      </c>
      <c r="Q175" s="9">
        <v>29040</v>
      </c>
      <c r="R175" s="8">
        <v>266</v>
      </c>
      <c r="S175" s="9">
        <v>31920</v>
      </c>
      <c r="T175" s="8">
        <v>293</v>
      </c>
      <c r="U175" s="9">
        <v>35160</v>
      </c>
      <c r="V175" s="9">
        <v>1221</v>
      </c>
      <c r="W175" s="9">
        <v>146520</v>
      </c>
      <c r="X175" s="8">
        <v>439</v>
      </c>
      <c r="Y175" s="9">
        <v>52680</v>
      </c>
    </row>
    <row r="176" spans="12:25" ht="19.5" thickBot="1" x14ac:dyDescent="0.35">
      <c r="L176" s="8">
        <v>200</v>
      </c>
      <c r="M176" s="9">
        <v>18000</v>
      </c>
      <c r="N176" s="8">
        <v>220</v>
      </c>
      <c r="O176" s="9">
        <v>19800</v>
      </c>
      <c r="P176" s="8">
        <v>242</v>
      </c>
      <c r="Q176" s="9">
        <v>21780</v>
      </c>
      <c r="R176" s="8">
        <v>266</v>
      </c>
      <c r="S176" s="9">
        <v>23940</v>
      </c>
      <c r="T176" s="8">
        <v>293</v>
      </c>
      <c r="U176" s="9">
        <v>17580</v>
      </c>
      <c r="V176" s="9">
        <v>1221</v>
      </c>
      <c r="W176" s="9">
        <v>101100</v>
      </c>
      <c r="X176" s="8">
        <v>729</v>
      </c>
      <c r="Y176" s="9">
        <v>52110</v>
      </c>
    </row>
    <row r="177" spans="12:25" x14ac:dyDescent="0.3">
      <c r="L177" s="1">
        <f t="shared" ref="L177:Y177" si="18">SUM(L173:L176)</f>
        <v>7097</v>
      </c>
      <c r="M177" s="1">
        <f t="shared" si="18"/>
        <v>642153</v>
      </c>
      <c r="N177" s="1">
        <f t="shared" si="18"/>
        <v>6426</v>
      </c>
      <c r="O177" s="1">
        <f t="shared" si="18"/>
        <v>602603</v>
      </c>
      <c r="P177" s="1">
        <f t="shared" si="18"/>
        <v>6478</v>
      </c>
      <c r="Q177" s="1">
        <f t="shared" si="18"/>
        <v>634598</v>
      </c>
      <c r="R177" s="1">
        <f t="shared" si="18"/>
        <v>6629</v>
      </c>
      <c r="S177" s="1">
        <f t="shared" si="18"/>
        <v>674920</v>
      </c>
      <c r="T177" s="1">
        <f t="shared" si="18"/>
        <v>6955</v>
      </c>
      <c r="U177" s="1">
        <f t="shared" si="18"/>
        <v>715975</v>
      </c>
      <c r="V177" s="1">
        <f t="shared" si="18"/>
        <v>33584</v>
      </c>
      <c r="W177" s="1">
        <f t="shared" si="18"/>
        <v>3270244</v>
      </c>
      <c r="X177" s="1">
        <f t="shared" si="18"/>
        <v>37095</v>
      </c>
      <c r="Y177" s="1">
        <f t="shared" si="18"/>
        <v>3396021</v>
      </c>
    </row>
    <row r="180" spans="12:25" ht="19.5" thickBot="1" x14ac:dyDescent="0.35">
      <c r="L180" s="28">
        <v>155</v>
      </c>
      <c r="M180" s="30">
        <v>6975</v>
      </c>
      <c r="N180" s="28">
        <v>160</v>
      </c>
      <c r="O180" s="30">
        <v>7200</v>
      </c>
      <c r="P180" s="28">
        <v>160</v>
      </c>
      <c r="Q180" s="30">
        <v>7200</v>
      </c>
      <c r="R180" s="28">
        <v>160</v>
      </c>
      <c r="S180" s="30">
        <v>7200</v>
      </c>
      <c r="T180" s="28">
        <v>160</v>
      </c>
      <c r="U180" s="30">
        <v>7200</v>
      </c>
      <c r="V180" s="31">
        <v>795</v>
      </c>
      <c r="W180" s="30">
        <v>35775</v>
      </c>
      <c r="X180" s="28">
        <v>199</v>
      </c>
      <c r="Y180" s="30">
        <v>8955</v>
      </c>
    </row>
    <row r="181" spans="12:25" ht="19.5" thickBot="1" x14ac:dyDescent="0.35">
      <c r="L181" s="28">
        <v>196</v>
      </c>
      <c r="M181" s="30">
        <v>8820</v>
      </c>
      <c r="N181" s="28">
        <v>159</v>
      </c>
      <c r="O181" s="30">
        <v>7155</v>
      </c>
      <c r="P181" s="28">
        <v>130</v>
      </c>
      <c r="Q181" s="30">
        <v>5850</v>
      </c>
      <c r="R181" s="28">
        <v>104</v>
      </c>
      <c r="S181" s="30">
        <v>4680</v>
      </c>
      <c r="T181" s="28">
        <v>80</v>
      </c>
      <c r="U181" s="30">
        <v>3600</v>
      </c>
      <c r="V181" s="31">
        <v>669</v>
      </c>
      <c r="W181" s="30">
        <v>30105</v>
      </c>
      <c r="X181" s="28">
        <v>197</v>
      </c>
      <c r="Y181" s="30">
        <v>8865</v>
      </c>
    </row>
    <row r="182" spans="12:25" ht="19.5" thickBot="1" x14ac:dyDescent="0.35">
      <c r="L182" s="28">
        <v>848</v>
      </c>
      <c r="M182" s="30">
        <v>72313</v>
      </c>
      <c r="N182" s="28">
        <v>180</v>
      </c>
      <c r="O182" s="30">
        <v>8245</v>
      </c>
      <c r="P182" s="28">
        <v>204</v>
      </c>
      <c r="Q182" s="30">
        <v>10200</v>
      </c>
      <c r="R182" s="28">
        <v>204</v>
      </c>
      <c r="S182" s="30">
        <v>10200</v>
      </c>
      <c r="T182" s="28">
        <v>206</v>
      </c>
      <c r="U182" s="30">
        <v>10327</v>
      </c>
      <c r="V182" s="32">
        <v>1642</v>
      </c>
      <c r="W182" s="30">
        <v>111278</v>
      </c>
      <c r="X182" s="30">
        <v>2175</v>
      </c>
      <c r="Y182" s="30">
        <v>97862</v>
      </c>
    </row>
    <row r="183" spans="12:25" ht="19.5" thickBot="1" x14ac:dyDescent="0.35">
      <c r="L183" s="28">
        <v>63</v>
      </c>
      <c r="M183" s="30">
        <v>3024</v>
      </c>
      <c r="N183" s="28">
        <v>69</v>
      </c>
      <c r="O183" s="30">
        <v>3312</v>
      </c>
      <c r="P183" s="28">
        <v>76</v>
      </c>
      <c r="Q183" s="30">
        <v>3648</v>
      </c>
      <c r="R183" s="28">
        <v>84</v>
      </c>
      <c r="S183" s="30">
        <v>4032</v>
      </c>
      <c r="T183" s="28">
        <v>93</v>
      </c>
      <c r="U183" s="30">
        <v>4464</v>
      </c>
      <c r="V183" s="28">
        <v>385</v>
      </c>
      <c r="W183" s="30">
        <v>18480</v>
      </c>
      <c r="X183" s="28">
        <v>846</v>
      </c>
      <c r="Y183" s="30">
        <v>40608</v>
      </c>
    </row>
    <row r="184" spans="12:25" ht="19.5" thickBot="1" x14ac:dyDescent="0.35">
      <c r="L184" s="28">
        <v>10</v>
      </c>
      <c r="M184" s="28">
        <v>400</v>
      </c>
      <c r="N184" s="28">
        <v>12</v>
      </c>
      <c r="O184" s="28">
        <v>480</v>
      </c>
      <c r="P184" s="28">
        <v>14</v>
      </c>
      <c r="Q184" s="28">
        <v>560</v>
      </c>
      <c r="R184" s="28">
        <v>17</v>
      </c>
      <c r="S184" s="28">
        <v>680</v>
      </c>
      <c r="T184" s="28">
        <v>21</v>
      </c>
      <c r="U184" s="28">
        <v>840</v>
      </c>
      <c r="V184" s="28">
        <v>74</v>
      </c>
      <c r="W184" s="30">
        <v>2960</v>
      </c>
      <c r="X184" s="28">
        <v>41</v>
      </c>
      <c r="Y184" s="30">
        <v>1640</v>
      </c>
    </row>
    <row r="185" spans="12:25" x14ac:dyDescent="0.3">
      <c r="L185" s="1">
        <f t="shared" ref="L185:Y185" si="19">SUM(L180:L184)</f>
        <v>1272</v>
      </c>
      <c r="M185" s="1">
        <f t="shared" si="19"/>
        <v>91532</v>
      </c>
      <c r="N185" s="1">
        <f t="shared" si="19"/>
        <v>580</v>
      </c>
      <c r="O185" s="1">
        <f t="shared" si="19"/>
        <v>26392</v>
      </c>
      <c r="P185" s="1">
        <f t="shared" si="19"/>
        <v>584</v>
      </c>
      <c r="Q185" s="1">
        <f t="shared" si="19"/>
        <v>27458</v>
      </c>
      <c r="R185" s="1">
        <f t="shared" si="19"/>
        <v>569</v>
      </c>
      <c r="S185" s="1">
        <f t="shared" si="19"/>
        <v>26792</v>
      </c>
      <c r="T185" s="1">
        <f t="shared" si="19"/>
        <v>560</v>
      </c>
      <c r="U185" s="1">
        <f t="shared" si="19"/>
        <v>26431</v>
      </c>
      <c r="V185" s="1">
        <f t="shared" si="19"/>
        <v>3565</v>
      </c>
      <c r="W185" s="1">
        <f t="shared" si="19"/>
        <v>198598</v>
      </c>
      <c r="X185" s="1">
        <f t="shared" si="19"/>
        <v>3458</v>
      </c>
      <c r="Y185" s="1">
        <f t="shared" si="19"/>
        <v>157930</v>
      </c>
    </row>
    <row r="188" spans="12:25" ht="19.5" thickBot="1" x14ac:dyDescent="0.35">
      <c r="L188" s="6">
        <v>47</v>
      </c>
      <c r="M188" s="7">
        <v>2124</v>
      </c>
      <c r="N188" s="6">
        <v>46</v>
      </c>
      <c r="O188" s="7">
        <v>2052</v>
      </c>
      <c r="P188" s="6">
        <v>44</v>
      </c>
      <c r="Q188" s="7">
        <v>1980</v>
      </c>
      <c r="R188" s="6">
        <v>42</v>
      </c>
      <c r="S188" s="7">
        <v>1908</v>
      </c>
      <c r="T188" s="6">
        <v>41</v>
      </c>
      <c r="U188" s="7">
        <v>1836</v>
      </c>
      <c r="V188" s="6">
        <v>220</v>
      </c>
      <c r="W188" s="7">
        <v>9900</v>
      </c>
      <c r="X188" s="6">
        <v>97</v>
      </c>
      <c r="Y188" s="7">
        <v>4365</v>
      </c>
    </row>
    <row r="189" spans="12:25" ht="19.5" thickBot="1" x14ac:dyDescent="0.35">
      <c r="L189" s="6">
        <v>280</v>
      </c>
      <c r="M189" s="7">
        <v>12600</v>
      </c>
      <c r="N189" s="6">
        <v>245</v>
      </c>
      <c r="O189" s="7">
        <v>11025</v>
      </c>
      <c r="P189" s="6">
        <v>210</v>
      </c>
      <c r="Q189" s="7">
        <v>9450</v>
      </c>
      <c r="R189" s="6">
        <v>178</v>
      </c>
      <c r="S189" s="7">
        <v>8010</v>
      </c>
      <c r="T189" s="6">
        <v>146</v>
      </c>
      <c r="U189" s="7">
        <v>6570</v>
      </c>
      <c r="V189" s="7">
        <v>1059</v>
      </c>
      <c r="W189" s="7">
        <v>47655</v>
      </c>
      <c r="X189" s="6">
        <v>344</v>
      </c>
      <c r="Y189" s="7">
        <v>15480</v>
      </c>
    </row>
    <row r="190" spans="12:25" ht="19.5" thickBot="1" x14ac:dyDescent="0.35">
      <c r="L190" s="6" t="s">
        <v>17</v>
      </c>
      <c r="M190" s="6" t="s">
        <v>17</v>
      </c>
      <c r="N190" s="6" t="s">
        <v>17</v>
      </c>
      <c r="O190" s="6" t="s">
        <v>17</v>
      </c>
      <c r="P190" s="6" t="s">
        <v>17</v>
      </c>
      <c r="Q190" s="6" t="s">
        <v>17</v>
      </c>
      <c r="R190" s="6" t="s">
        <v>17</v>
      </c>
      <c r="S190" s="6" t="s">
        <v>17</v>
      </c>
      <c r="T190" s="6" t="s">
        <v>17</v>
      </c>
      <c r="U190" s="6" t="s">
        <v>17</v>
      </c>
      <c r="V190" s="6" t="s">
        <v>17</v>
      </c>
      <c r="W190" s="6" t="s">
        <v>17</v>
      </c>
      <c r="X190" s="6" t="s">
        <v>17</v>
      </c>
      <c r="Y190" s="6" t="s">
        <v>17</v>
      </c>
    </row>
    <row r="191" spans="12:25" ht="19.5" thickBot="1" x14ac:dyDescent="0.35">
      <c r="L191" s="6" t="s">
        <v>17</v>
      </c>
      <c r="M191" s="6" t="s">
        <v>17</v>
      </c>
      <c r="N191" s="6" t="s">
        <v>17</v>
      </c>
      <c r="O191" s="6" t="s">
        <v>17</v>
      </c>
      <c r="P191" s="6" t="s">
        <v>17</v>
      </c>
      <c r="Q191" s="6" t="s">
        <v>17</v>
      </c>
      <c r="R191" s="6" t="s">
        <v>17</v>
      </c>
      <c r="S191" s="6" t="s">
        <v>17</v>
      </c>
      <c r="T191" s="6" t="s">
        <v>17</v>
      </c>
      <c r="U191" s="6" t="s">
        <v>17</v>
      </c>
      <c r="V191" s="6" t="s">
        <v>17</v>
      </c>
      <c r="W191" s="6" t="s">
        <v>17</v>
      </c>
      <c r="X191" s="6" t="s">
        <v>17</v>
      </c>
      <c r="Y191" s="6" t="s">
        <v>17</v>
      </c>
    </row>
    <row r="192" spans="12:25" ht="19.5" thickBot="1" x14ac:dyDescent="0.35">
      <c r="L192" s="6">
        <v>3</v>
      </c>
      <c r="M192" s="6">
        <v>120</v>
      </c>
      <c r="N192" s="6">
        <v>3</v>
      </c>
      <c r="O192" s="6">
        <v>120</v>
      </c>
      <c r="P192" s="6">
        <v>3</v>
      </c>
      <c r="Q192" s="6">
        <v>120</v>
      </c>
      <c r="R192" s="6">
        <v>3</v>
      </c>
      <c r="S192" s="6">
        <v>120</v>
      </c>
      <c r="T192" s="6">
        <v>3</v>
      </c>
      <c r="U192" s="6">
        <v>120</v>
      </c>
      <c r="V192" s="6">
        <v>15</v>
      </c>
      <c r="W192" s="6">
        <v>600</v>
      </c>
      <c r="X192" s="6">
        <v>3</v>
      </c>
      <c r="Y192" s="6">
        <v>120</v>
      </c>
    </row>
    <row r="193" spans="12:25" x14ac:dyDescent="0.3">
      <c r="L193" s="1">
        <f t="shared" ref="L193:Y193" si="20">SUM(L188:L192)</f>
        <v>330</v>
      </c>
      <c r="M193" s="1">
        <f t="shared" si="20"/>
        <v>14844</v>
      </c>
      <c r="N193" s="1">
        <f t="shared" si="20"/>
        <v>294</v>
      </c>
      <c r="O193" s="1">
        <f t="shared" si="20"/>
        <v>13197</v>
      </c>
      <c r="P193" s="1">
        <f t="shared" si="20"/>
        <v>257</v>
      </c>
      <c r="Q193" s="1">
        <f t="shared" si="20"/>
        <v>11550</v>
      </c>
      <c r="R193" s="1">
        <f t="shared" si="20"/>
        <v>223</v>
      </c>
      <c r="S193" s="1">
        <f t="shared" si="20"/>
        <v>10038</v>
      </c>
      <c r="T193" s="1">
        <f t="shared" si="20"/>
        <v>190</v>
      </c>
      <c r="U193" s="1">
        <f t="shared" si="20"/>
        <v>8526</v>
      </c>
      <c r="V193" s="1">
        <f t="shared" si="20"/>
        <v>1294</v>
      </c>
      <c r="W193" s="1">
        <f t="shared" si="20"/>
        <v>58155</v>
      </c>
      <c r="X193" s="1">
        <f t="shared" si="20"/>
        <v>444</v>
      </c>
      <c r="Y193" s="1">
        <f t="shared" si="20"/>
        <v>19965</v>
      </c>
    </row>
    <row r="194" spans="12:25" ht="19.5" thickBot="1" x14ac:dyDescent="0.35">
      <c r="L194" s="8">
        <v>538</v>
      </c>
      <c r="M194" s="9">
        <v>48398</v>
      </c>
      <c r="N194" s="8">
        <v>541</v>
      </c>
      <c r="O194" s="9">
        <v>48668</v>
      </c>
      <c r="P194" s="8">
        <v>544</v>
      </c>
      <c r="Q194" s="9">
        <v>48938</v>
      </c>
      <c r="R194" s="8">
        <v>548</v>
      </c>
      <c r="S194" s="9">
        <v>49343</v>
      </c>
      <c r="T194" s="8">
        <v>550</v>
      </c>
      <c r="U194" s="9">
        <v>49411</v>
      </c>
      <c r="V194" s="9">
        <v>2720</v>
      </c>
      <c r="W194" s="9">
        <v>244756</v>
      </c>
      <c r="X194" s="9">
        <v>2853</v>
      </c>
      <c r="Y194" s="9">
        <v>256725</v>
      </c>
    </row>
    <row r="195" spans="12:25" x14ac:dyDescent="0.3">
      <c r="L195" s="1">
        <f t="shared" ref="L195:Y195" si="21">SUM(L193:L194)</f>
        <v>868</v>
      </c>
      <c r="M195" s="1">
        <f t="shared" si="21"/>
        <v>63242</v>
      </c>
      <c r="N195" s="1">
        <f t="shared" si="21"/>
        <v>835</v>
      </c>
      <c r="O195" s="1">
        <f t="shared" si="21"/>
        <v>61865</v>
      </c>
      <c r="P195" s="1">
        <f t="shared" si="21"/>
        <v>801</v>
      </c>
      <c r="Q195" s="1">
        <f t="shared" si="21"/>
        <v>60488</v>
      </c>
      <c r="R195" s="1">
        <f t="shared" si="21"/>
        <v>771</v>
      </c>
      <c r="S195" s="1">
        <f t="shared" si="21"/>
        <v>59381</v>
      </c>
      <c r="T195" s="1">
        <f t="shared" si="21"/>
        <v>740</v>
      </c>
      <c r="U195" s="1">
        <f t="shared" si="21"/>
        <v>57937</v>
      </c>
      <c r="V195" s="1">
        <f t="shared" si="21"/>
        <v>4014</v>
      </c>
      <c r="W195" s="1">
        <f t="shared" si="21"/>
        <v>302911</v>
      </c>
      <c r="X195" s="1">
        <f t="shared" si="21"/>
        <v>3297</v>
      </c>
      <c r="Y195" s="1">
        <f t="shared" si="21"/>
        <v>276690</v>
      </c>
    </row>
    <row r="198" spans="12:25" ht="19.5" thickBot="1" x14ac:dyDescent="0.35"/>
    <row r="199" spans="12:25" ht="19.5" thickBot="1" x14ac:dyDescent="0.35">
      <c r="L199" s="34">
        <v>39</v>
      </c>
      <c r="M199" s="7">
        <v>1764</v>
      </c>
      <c r="N199" s="34">
        <v>36</v>
      </c>
      <c r="O199" s="7">
        <v>1620</v>
      </c>
      <c r="P199" s="34">
        <v>33</v>
      </c>
      <c r="Q199" s="7">
        <v>1476</v>
      </c>
      <c r="R199" s="34">
        <v>29</v>
      </c>
      <c r="S199" s="7">
        <v>1296</v>
      </c>
      <c r="T199" s="34">
        <v>28</v>
      </c>
      <c r="U199" s="7">
        <v>1260</v>
      </c>
      <c r="V199" s="6">
        <v>165</v>
      </c>
      <c r="W199" s="7">
        <v>7416</v>
      </c>
      <c r="X199" s="6">
        <v>185</v>
      </c>
      <c r="Y199" s="7">
        <v>8325</v>
      </c>
    </row>
    <row r="200" spans="12:25" ht="19.5" thickBot="1" x14ac:dyDescent="0.35">
      <c r="L200" s="6">
        <v>160</v>
      </c>
      <c r="M200" s="7">
        <v>7200</v>
      </c>
      <c r="N200" s="6">
        <v>143</v>
      </c>
      <c r="O200" s="7">
        <v>6435</v>
      </c>
      <c r="P200" s="6">
        <v>138</v>
      </c>
      <c r="Q200" s="7">
        <v>6210</v>
      </c>
      <c r="R200" s="6">
        <v>136</v>
      </c>
      <c r="S200" s="7">
        <v>6120</v>
      </c>
      <c r="T200" s="6">
        <v>133</v>
      </c>
      <c r="U200" s="7">
        <v>5985</v>
      </c>
      <c r="V200" s="6">
        <v>710</v>
      </c>
      <c r="W200" s="7">
        <v>31950</v>
      </c>
      <c r="X200" s="6">
        <v>699</v>
      </c>
      <c r="Y200" s="7">
        <v>31455</v>
      </c>
    </row>
    <row r="201" spans="12:25" ht="19.5" thickBot="1" x14ac:dyDescent="0.35">
      <c r="L201" s="6" t="s">
        <v>17</v>
      </c>
      <c r="M201" s="6" t="s">
        <v>17</v>
      </c>
      <c r="N201" s="6" t="s">
        <v>17</v>
      </c>
      <c r="O201" s="6" t="s">
        <v>17</v>
      </c>
      <c r="P201" s="6" t="s">
        <v>17</v>
      </c>
      <c r="Q201" s="6" t="s">
        <v>17</v>
      </c>
      <c r="R201" s="6" t="s">
        <v>17</v>
      </c>
      <c r="S201" s="6" t="s">
        <v>17</v>
      </c>
      <c r="T201" s="6" t="s">
        <v>17</v>
      </c>
      <c r="U201" s="6" t="s">
        <v>17</v>
      </c>
      <c r="V201" s="6" t="s">
        <v>17</v>
      </c>
      <c r="W201" s="6" t="s">
        <v>17</v>
      </c>
      <c r="X201" s="6" t="s">
        <v>17</v>
      </c>
      <c r="Y201" s="6" t="s">
        <v>17</v>
      </c>
    </row>
    <row r="202" spans="12:25" ht="19.5" thickBot="1" x14ac:dyDescent="0.35">
      <c r="L202" s="6" t="s">
        <v>17</v>
      </c>
      <c r="M202" s="6" t="s">
        <v>17</v>
      </c>
      <c r="N202" s="6" t="s">
        <v>17</v>
      </c>
      <c r="O202" s="6" t="s">
        <v>17</v>
      </c>
      <c r="P202" s="6" t="s">
        <v>17</v>
      </c>
      <c r="Q202" s="6" t="s">
        <v>17</v>
      </c>
      <c r="R202" s="6" t="s">
        <v>17</v>
      </c>
      <c r="S202" s="6" t="s">
        <v>17</v>
      </c>
      <c r="T202" s="6" t="s">
        <v>17</v>
      </c>
      <c r="U202" s="6" t="s">
        <v>17</v>
      </c>
      <c r="V202" s="6" t="s">
        <v>17</v>
      </c>
      <c r="W202" s="6" t="s">
        <v>17</v>
      </c>
      <c r="X202" s="6" t="s">
        <v>17</v>
      </c>
      <c r="Y202" s="6" t="s">
        <v>17</v>
      </c>
    </row>
    <row r="203" spans="12:25" ht="19.5" thickBot="1" x14ac:dyDescent="0.35">
      <c r="L203" s="6">
        <v>28</v>
      </c>
      <c r="M203" s="7">
        <v>1120</v>
      </c>
      <c r="N203" s="6">
        <v>23</v>
      </c>
      <c r="O203" s="6">
        <v>920</v>
      </c>
      <c r="P203" s="6">
        <v>17</v>
      </c>
      <c r="Q203" s="6">
        <v>680</v>
      </c>
      <c r="R203" s="6">
        <v>11</v>
      </c>
      <c r="S203" s="6">
        <v>440</v>
      </c>
      <c r="T203" s="6">
        <v>22</v>
      </c>
      <c r="U203" s="6">
        <v>880</v>
      </c>
      <c r="V203" s="6">
        <v>101</v>
      </c>
      <c r="W203" s="7">
        <v>4040</v>
      </c>
      <c r="X203" s="6">
        <v>29</v>
      </c>
      <c r="Y203" s="7">
        <v>1160</v>
      </c>
    </row>
    <row r="204" spans="12:25" x14ac:dyDescent="0.3">
      <c r="L204" s="1">
        <f t="shared" ref="L204:Y204" si="22">SUM(L199:L203)</f>
        <v>227</v>
      </c>
      <c r="M204" s="1">
        <f t="shared" si="22"/>
        <v>10084</v>
      </c>
      <c r="N204" s="1">
        <f t="shared" si="22"/>
        <v>202</v>
      </c>
      <c r="O204" s="1">
        <f t="shared" si="22"/>
        <v>8975</v>
      </c>
      <c r="P204" s="1">
        <f t="shared" si="22"/>
        <v>188</v>
      </c>
      <c r="Q204" s="1">
        <f t="shared" si="22"/>
        <v>8366</v>
      </c>
      <c r="R204" s="1">
        <f t="shared" si="22"/>
        <v>176</v>
      </c>
      <c r="S204" s="1">
        <f t="shared" si="22"/>
        <v>7856</v>
      </c>
      <c r="T204" s="1">
        <f t="shared" si="22"/>
        <v>183</v>
      </c>
      <c r="U204" s="1">
        <f t="shared" si="22"/>
        <v>8125</v>
      </c>
      <c r="V204" s="1">
        <f t="shared" si="22"/>
        <v>976</v>
      </c>
      <c r="W204" s="1">
        <f t="shared" si="22"/>
        <v>43406</v>
      </c>
      <c r="X204" s="1">
        <f t="shared" si="22"/>
        <v>913</v>
      </c>
      <c r="Y204" s="1">
        <f t="shared" si="22"/>
        <v>40940</v>
      </c>
    </row>
    <row r="205" spans="12:25" ht="19.5" thickBot="1" x14ac:dyDescent="0.35">
      <c r="L205" s="35">
        <v>195</v>
      </c>
      <c r="M205" s="36">
        <v>17550</v>
      </c>
      <c r="N205" s="35">
        <v>239</v>
      </c>
      <c r="O205" s="36">
        <v>21533</v>
      </c>
      <c r="P205" s="35">
        <v>246</v>
      </c>
      <c r="Q205" s="36">
        <v>22140</v>
      </c>
      <c r="R205" s="35">
        <v>320</v>
      </c>
      <c r="S205" s="36">
        <v>28823</v>
      </c>
      <c r="T205" s="35">
        <v>379</v>
      </c>
      <c r="U205" s="36">
        <v>34090</v>
      </c>
      <c r="V205" s="9">
        <v>1379</v>
      </c>
      <c r="W205" s="9">
        <v>124135</v>
      </c>
      <c r="X205" s="9">
        <v>2078</v>
      </c>
      <c r="Y205" s="9">
        <v>186946</v>
      </c>
    </row>
    <row r="206" spans="12:25" x14ac:dyDescent="0.3">
      <c r="L206" s="1">
        <f t="shared" ref="L206:Y206" si="23">SUM(L204:L205)</f>
        <v>422</v>
      </c>
      <c r="M206" s="1">
        <f t="shared" si="23"/>
        <v>27634</v>
      </c>
      <c r="N206" s="1">
        <f t="shared" si="23"/>
        <v>441</v>
      </c>
      <c r="O206" s="1">
        <f t="shared" si="23"/>
        <v>30508</v>
      </c>
      <c r="P206" s="1">
        <f t="shared" si="23"/>
        <v>434</v>
      </c>
      <c r="Q206" s="1">
        <f t="shared" si="23"/>
        <v>30506</v>
      </c>
      <c r="R206" s="1">
        <f t="shared" si="23"/>
        <v>496</v>
      </c>
      <c r="S206" s="1">
        <f t="shared" si="23"/>
        <v>36679</v>
      </c>
      <c r="T206" s="1">
        <f t="shared" si="23"/>
        <v>562</v>
      </c>
      <c r="U206" s="1">
        <f t="shared" si="23"/>
        <v>42215</v>
      </c>
      <c r="V206" s="1">
        <f t="shared" si="23"/>
        <v>2355</v>
      </c>
      <c r="W206" s="1">
        <f t="shared" si="23"/>
        <v>167541</v>
      </c>
      <c r="X206" s="1">
        <f t="shared" si="23"/>
        <v>2991</v>
      </c>
      <c r="Y206" s="1">
        <f t="shared" si="23"/>
        <v>227886</v>
      </c>
    </row>
    <row r="209" spans="12:25" ht="19.5" thickBot="1" x14ac:dyDescent="0.35">
      <c r="L209" s="6">
        <v>14</v>
      </c>
      <c r="M209" s="6">
        <v>612</v>
      </c>
      <c r="N209" s="6">
        <v>12</v>
      </c>
      <c r="O209" s="6">
        <v>540</v>
      </c>
      <c r="P209" s="6">
        <v>10</v>
      </c>
      <c r="Q209" s="6">
        <v>468</v>
      </c>
      <c r="R209" s="6">
        <v>10</v>
      </c>
      <c r="S209" s="6">
        <v>468</v>
      </c>
      <c r="T209" s="6">
        <v>12</v>
      </c>
      <c r="U209" s="6">
        <v>540</v>
      </c>
      <c r="V209" s="8">
        <v>58</v>
      </c>
      <c r="W209" s="9">
        <v>2628</v>
      </c>
      <c r="X209" s="6">
        <v>30</v>
      </c>
      <c r="Y209" s="7">
        <v>1350</v>
      </c>
    </row>
    <row r="210" spans="12:25" ht="19.5" thickBot="1" x14ac:dyDescent="0.35">
      <c r="L210" s="6">
        <v>44</v>
      </c>
      <c r="M210" s="7">
        <v>1980</v>
      </c>
      <c r="N210" s="6">
        <v>41</v>
      </c>
      <c r="O210" s="7">
        <v>1845</v>
      </c>
      <c r="P210" s="6">
        <v>38</v>
      </c>
      <c r="Q210" s="7">
        <v>1710</v>
      </c>
      <c r="R210" s="6">
        <v>36</v>
      </c>
      <c r="S210" s="7">
        <v>1620</v>
      </c>
      <c r="T210" s="6">
        <v>34</v>
      </c>
      <c r="U210" s="7">
        <v>1530</v>
      </c>
      <c r="V210" s="8">
        <v>193</v>
      </c>
      <c r="W210" s="9">
        <v>8685</v>
      </c>
      <c r="X210" s="6">
        <v>90</v>
      </c>
      <c r="Y210" s="7">
        <v>4050</v>
      </c>
    </row>
    <row r="211" spans="12:25" ht="19.5" thickBot="1" x14ac:dyDescent="0.35">
      <c r="L211" s="6" t="s">
        <v>17</v>
      </c>
      <c r="M211" s="6" t="s">
        <v>17</v>
      </c>
      <c r="N211" s="6" t="s">
        <v>17</v>
      </c>
      <c r="O211" s="6" t="s">
        <v>17</v>
      </c>
      <c r="P211" s="6" t="s">
        <v>17</v>
      </c>
      <c r="Q211" s="6" t="s">
        <v>17</v>
      </c>
      <c r="R211" s="6" t="s">
        <v>17</v>
      </c>
      <c r="S211" s="6" t="s">
        <v>17</v>
      </c>
      <c r="T211" s="6" t="s">
        <v>17</v>
      </c>
      <c r="U211" s="6" t="s">
        <v>17</v>
      </c>
      <c r="V211" s="6" t="s">
        <v>17</v>
      </c>
      <c r="W211" s="8" t="s">
        <v>17</v>
      </c>
      <c r="X211" s="7">
        <v>3009</v>
      </c>
      <c r="Y211" s="7">
        <v>135385</v>
      </c>
    </row>
    <row r="212" spans="12:25" ht="19.5" thickBot="1" x14ac:dyDescent="0.35">
      <c r="L212" s="6" t="s">
        <v>17</v>
      </c>
      <c r="M212" s="6" t="s">
        <v>17</v>
      </c>
      <c r="N212" s="6" t="s">
        <v>17</v>
      </c>
      <c r="O212" s="6" t="s">
        <v>17</v>
      </c>
      <c r="P212" s="6" t="s">
        <v>17</v>
      </c>
      <c r="Q212" s="6" t="s">
        <v>17</v>
      </c>
      <c r="R212" s="6" t="s">
        <v>17</v>
      </c>
      <c r="S212" s="6" t="s">
        <v>17</v>
      </c>
      <c r="T212" s="6" t="s">
        <v>17</v>
      </c>
      <c r="U212" s="6" t="s">
        <v>17</v>
      </c>
      <c r="V212" s="6" t="s">
        <v>17</v>
      </c>
      <c r="W212" s="6" t="s">
        <v>17</v>
      </c>
      <c r="X212" s="6" t="s">
        <v>17</v>
      </c>
      <c r="Y212" s="6" t="s">
        <v>17</v>
      </c>
    </row>
    <row r="213" spans="12:25" ht="19.5" thickBot="1" x14ac:dyDescent="0.35">
      <c r="L213" s="6" t="s">
        <v>17</v>
      </c>
      <c r="M213" s="6" t="s">
        <v>17</v>
      </c>
      <c r="N213" s="6" t="s">
        <v>17</v>
      </c>
      <c r="O213" s="6" t="s">
        <v>17</v>
      </c>
      <c r="P213" s="6" t="s">
        <v>17</v>
      </c>
      <c r="Q213" s="6" t="s">
        <v>17</v>
      </c>
      <c r="R213" s="6" t="s">
        <v>17</v>
      </c>
      <c r="S213" s="6" t="s">
        <v>17</v>
      </c>
      <c r="T213" s="6" t="s">
        <v>17</v>
      </c>
      <c r="U213" s="6" t="s">
        <v>17</v>
      </c>
      <c r="V213" s="6" t="s">
        <v>17</v>
      </c>
      <c r="W213" s="6" t="s">
        <v>17</v>
      </c>
      <c r="X213" s="6" t="s">
        <v>17</v>
      </c>
      <c r="Y213" s="6" t="s">
        <v>17</v>
      </c>
    </row>
    <row r="214" spans="12:25" x14ac:dyDescent="0.3">
      <c r="L214" s="1">
        <f t="shared" ref="L214:Y214" si="24">SUM(L209:L213)</f>
        <v>58</v>
      </c>
      <c r="M214" s="1">
        <f t="shared" si="24"/>
        <v>2592</v>
      </c>
      <c r="N214" s="1">
        <f t="shared" si="24"/>
        <v>53</v>
      </c>
      <c r="O214" s="1">
        <f t="shared" si="24"/>
        <v>2385</v>
      </c>
      <c r="P214" s="1">
        <f t="shared" si="24"/>
        <v>48</v>
      </c>
      <c r="Q214" s="1">
        <f t="shared" si="24"/>
        <v>2178</v>
      </c>
      <c r="R214" s="1">
        <f t="shared" si="24"/>
        <v>46</v>
      </c>
      <c r="S214" s="1">
        <f t="shared" si="24"/>
        <v>2088</v>
      </c>
      <c r="T214" s="1">
        <f t="shared" si="24"/>
        <v>46</v>
      </c>
      <c r="U214" s="1">
        <f t="shared" si="24"/>
        <v>2070</v>
      </c>
      <c r="V214" s="1">
        <f t="shared" si="24"/>
        <v>251</v>
      </c>
      <c r="W214" s="1">
        <f t="shared" si="24"/>
        <v>11313</v>
      </c>
      <c r="X214" s="1">
        <f t="shared" si="24"/>
        <v>3129</v>
      </c>
      <c r="Y214" s="1">
        <f t="shared" si="24"/>
        <v>140785</v>
      </c>
    </row>
    <row r="215" spans="12:25" ht="19.5" thickBot="1" x14ac:dyDescent="0.35">
      <c r="L215" s="9">
        <v>1080</v>
      </c>
      <c r="M215" s="9">
        <v>118828</v>
      </c>
      <c r="N215" s="9">
        <v>1118</v>
      </c>
      <c r="O215" s="9">
        <v>122953</v>
      </c>
      <c r="P215" s="9">
        <v>1154</v>
      </c>
      <c r="Q215" s="9">
        <v>126913</v>
      </c>
      <c r="R215" s="9">
        <v>1195</v>
      </c>
      <c r="S215" s="9">
        <v>131450</v>
      </c>
      <c r="T215" s="9">
        <v>1234</v>
      </c>
      <c r="U215" s="9">
        <v>135722</v>
      </c>
      <c r="V215" s="9">
        <v>5781</v>
      </c>
      <c r="W215" s="9">
        <v>635864</v>
      </c>
      <c r="X215" s="9">
        <v>5129</v>
      </c>
      <c r="Y215" s="9">
        <v>564164</v>
      </c>
    </row>
    <row r="216" spans="12:25" ht="19.5" thickBot="1" x14ac:dyDescent="0.35">
      <c r="L216" s="8" t="s">
        <v>17</v>
      </c>
      <c r="M216" s="8" t="s">
        <v>17</v>
      </c>
      <c r="N216" s="8" t="s">
        <v>17</v>
      </c>
      <c r="O216" s="8" t="s">
        <v>17</v>
      </c>
      <c r="P216" s="8" t="s">
        <v>17</v>
      </c>
      <c r="Q216" s="8" t="s">
        <v>17</v>
      </c>
      <c r="R216" s="8" t="s">
        <v>17</v>
      </c>
      <c r="S216" s="8" t="s">
        <v>17</v>
      </c>
      <c r="T216" s="8" t="s">
        <v>17</v>
      </c>
      <c r="U216" s="8" t="s">
        <v>17</v>
      </c>
      <c r="V216" s="8" t="s">
        <v>17</v>
      </c>
      <c r="W216" s="8" t="s">
        <v>17</v>
      </c>
      <c r="X216" s="8">
        <v>20</v>
      </c>
      <c r="Y216" s="9">
        <v>1800</v>
      </c>
    </row>
    <row r="217" spans="12:25" x14ac:dyDescent="0.3">
      <c r="L217" s="1">
        <f t="shared" ref="L217:Y217" si="25">SUM(L214:L216)</f>
        <v>1138</v>
      </c>
      <c r="M217" s="1">
        <f t="shared" si="25"/>
        <v>121420</v>
      </c>
      <c r="N217" s="1">
        <f t="shared" si="25"/>
        <v>1171</v>
      </c>
      <c r="O217" s="1">
        <f t="shared" si="25"/>
        <v>125338</v>
      </c>
      <c r="P217" s="1">
        <f t="shared" si="25"/>
        <v>1202</v>
      </c>
      <c r="Q217" s="1">
        <f t="shared" si="25"/>
        <v>129091</v>
      </c>
      <c r="R217" s="1">
        <f t="shared" si="25"/>
        <v>1241</v>
      </c>
      <c r="S217" s="1">
        <f t="shared" si="25"/>
        <v>133538</v>
      </c>
      <c r="T217" s="1">
        <f t="shared" si="25"/>
        <v>1280</v>
      </c>
      <c r="U217" s="1">
        <f t="shared" si="25"/>
        <v>137792</v>
      </c>
      <c r="V217" s="1">
        <f t="shared" si="25"/>
        <v>6032</v>
      </c>
      <c r="W217" s="1">
        <f t="shared" si="25"/>
        <v>647177</v>
      </c>
      <c r="X217" s="1">
        <f t="shared" si="25"/>
        <v>8278</v>
      </c>
      <c r="Y217" s="1">
        <f t="shared" si="25"/>
        <v>706749</v>
      </c>
    </row>
    <row r="221" spans="12:25" ht="19.5" thickBot="1" x14ac:dyDescent="0.35">
      <c r="L221" s="6">
        <v>20</v>
      </c>
      <c r="M221" s="6">
        <v>900</v>
      </c>
      <c r="N221" s="6">
        <v>20</v>
      </c>
      <c r="O221" s="6">
        <v>900</v>
      </c>
      <c r="P221" s="6">
        <v>21</v>
      </c>
      <c r="Q221" s="6">
        <v>936</v>
      </c>
      <c r="R221" s="6">
        <v>21</v>
      </c>
      <c r="S221" s="6">
        <v>936</v>
      </c>
      <c r="T221" s="6">
        <v>22</v>
      </c>
      <c r="U221" s="6">
        <v>972</v>
      </c>
      <c r="V221" s="6">
        <v>103</v>
      </c>
      <c r="W221" s="7">
        <v>4644</v>
      </c>
      <c r="X221" s="6">
        <v>89</v>
      </c>
      <c r="Y221" s="7">
        <v>4005</v>
      </c>
    </row>
    <row r="222" spans="12:25" ht="19.5" thickBot="1" x14ac:dyDescent="0.35">
      <c r="L222" s="6">
        <v>331</v>
      </c>
      <c r="M222" s="7">
        <v>14895</v>
      </c>
      <c r="N222" s="6">
        <v>329</v>
      </c>
      <c r="O222" s="7">
        <v>14805</v>
      </c>
      <c r="P222" s="6">
        <v>309</v>
      </c>
      <c r="Q222" s="7">
        <v>13905</v>
      </c>
      <c r="R222" s="6">
        <v>302</v>
      </c>
      <c r="S222" s="7">
        <v>13590</v>
      </c>
      <c r="T222" s="6">
        <v>314</v>
      </c>
      <c r="U222" s="7">
        <v>14130</v>
      </c>
      <c r="V222" s="7">
        <v>1585</v>
      </c>
      <c r="W222" s="7">
        <v>71325</v>
      </c>
      <c r="X222" s="6">
        <v>824</v>
      </c>
      <c r="Y222" s="7">
        <v>37080</v>
      </c>
    </row>
    <row r="223" spans="12:25" ht="19.5" thickBot="1" x14ac:dyDescent="0.35">
      <c r="L223" s="6">
        <v>37</v>
      </c>
      <c r="M223" s="7">
        <v>1665</v>
      </c>
      <c r="N223" s="6">
        <v>37</v>
      </c>
      <c r="O223" s="7">
        <v>1665</v>
      </c>
      <c r="P223" s="6">
        <v>37</v>
      </c>
      <c r="Q223" s="7">
        <v>1665</v>
      </c>
      <c r="R223" s="6">
        <v>37</v>
      </c>
      <c r="S223" s="7">
        <v>1665</v>
      </c>
      <c r="T223" s="6">
        <v>37</v>
      </c>
      <c r="U223" s="7">
        <v>1665</v>
      </c>
      <c r="V223" s="6">
        <v>185</v>
      </c>
      <c r="W223" s="7">
        <v>8345</v>
      </c>
      <c r="X223" s="7">
        <v>1649</v>
      </c>
      <c r="Y223" s="7">
        <v>74227</v>
      </c>
    </row>
    <row r="224" spans="12:25" ht="19.5" thickBot="1" x14ac:dyDescent="0.35">
      <c r="L224" s="6" t="s">
        <v>17</v>
      </c>
      <c r="M224" s="6" t="s">
        <v>17</v>
      </c>
      <c r="N224" s="6" t="s">
        <v>17</v>
      </c>
      <c r="O224" s="6" t="s">
        <v>17</v>
      </c>
      <c r="P224" s="6" t="s">
        <v>17</v>
      </c>
      <c r="Q224" s="6" t="s">
        <v>17</v>
      </c>
      <c r="R224" s="6" t="s">
        <v>17</v>
      </c>
      <c r="S224" s="6" t="s">
        <v>17</v>
      </c>
      <c r="T224" s="6" t="s">
        <v>17</v>
      </c>
      <c r="U224" s="6" t="s">
        <v>17</v>
      </c>
      <c r="V224" s="6" t="s">
        <v>17</v>
      </c>
      <c r="W224" s="6" t="s">
        <v>17</v>
      </c>
      <c r="X224" s="6" t="s">
        <v>17</v>
      </c>
      <c r="Y224" s="6" t="s">
        <v>17</v>
      </c>
    </row>
    <row r="225" spans="12:25" ht="19.5" thickBot="1" x14ac:dyDescent="0.35"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6" t="s">
        <v>17</v>
      </c>
      <c r="W225" s="6" t="s">
        <v>17</v>
      </c>
      <c r="X225" s="33"/>
      <c r="Y225" s="33"/>
    </row>
    <row r="226" spans="12:25" x14ac:dyDescent="0.3">
      <c r="L226" s="1">
        <f t="shared" ref="L226:Y226" si="26">SUM(L221:L225)</f>
        <v>388</v>
      </c>
      <c r="M226" s="1">
        <f t="shared" si="26"/>
        <v>17460</v>
      </c>
      <c r="N226" s="1">
        <f t="shared" si="26"/>
        <v>386</v>
      </c>
      <c r="O226" s="1">
        <f t="shared" si="26"/>
        <v>17370</v>
      </c>
      <c r="P226" s="1">
        <f t="shared" si="26"/>
        <v>367</v>
      </c>
      <c r="Q226" s="1">
        <f t="shared" si="26"/>
        <v>16506</v>
      </c>
      <c r="R226" s="1">
        <f t="shared" si="26"/>
        <v>360</v>
      </c>
      <c r="S226" s="1">
        <f t="shared" si="26"/>
        <v>16191</v>
      </c>
      <c r="T226" s="1">
        <f t="shared" si="26"/>
        <v>373</v>
      </c>
      <c r="U226" s="1">
        <f t="shared" si="26"/>
        <v>16767</v>
      </c>
      <c r="V226" s="1">
        <f t="shared" si="26"/>
        <v>1873</v>
      </c>
      <c r="W226" s="1">
        <f t="shared" si="26"/>
        <v>84314</v>
      </c>
      <c r="X226" s="1">
        <f t="shared" si="26"/>
        <v>2562</v>
      </c>
      <c r="Y226" s="1">
        <f t="shared" si="26"/>
        <v>115312</v>
      </c>
    </row>
    <row r="227" spans="12:25" ht="19.5" thickBot="1" x14ac:dyDescent="0.35">
      <c r="L227" s="8">
        <v>562</v>
      </c>
      <c r="M227" s="9">
        <v>61820</v>
      </c>
      <c r="N227" s="8">
        <v>594</v>
      </c>
      <c r="O227" s="9">
        <v>65368</v>
      </c>
      <c r="P227" s="8">
        <v>613</v>
      </c>
      <c r="Q227" s="9">
        <v>67430</v>
      </c>
      <c r="R227" s="8">
        <v>615</v>
      </c>
      <c r="S227" s="9">
        <v>67678</v>
      </c>
      <c r="T227" s="8">
        <v>656</v>
      </c>
      <c r="U227" s="9">
        <v>72096</v>
      </c>
      <c r="V227" s="9">
        <v>3040</v>
      </c>
      <c r="W227" s="9">
        <v>334391</v>
      </c>
      <c r="X227" s="9">
        <v>2651</v>
      </c>
      <c r="Y227" s="9">
        <v>291705</v>
      </c>
    </row>
    <row r="228" spans="12:25" x14ac:dyDescent="0.3">
      <c r="L228" s="1">
        <f t="shared" ref="L228:Y228" si="27">SUM(L226:L227)</f>
        <v>950</v>
      </c>
      <c r="M228" s="1">
        <f t="shared" si="27"/>
        <v>79280</v>
      </c>
      <c r="N228" s="1">
        <f t="shared" si="27"/>
        <v>980</v>
      </c>
      <c r="O228" s="1">
        <f t="shared" si="27"/>
        <v>82738</v>
      </c>
      <c r="P228" s="1">
        <f t="shared" si="27"/>
        <v>980</v>
      </c>
      <c r="Q228" s="1">
        <f t="shared" si="27"/>
        <v>83936</v>
      </c>
      <c r="R228" s="1">
        <f t="shared" si="27"/>
        <v>975</v>
      </c>
      <c r="S228" s="1">
        <f t="shared" si="27"/>
        <v>83869</v>
      </c>
      <c r="T228" s="1">
        <f t="shared" si="27"/>
        <v>1029</v>
      </c>
      <c r="U228" s="1">
        <f t="shared" si="27"/>
        <v>88863</v>
      </c>
      <c r="V228" s="1">
        <f t="shared" si="27"/>
        <v>4913</v>
      </c>
      <c r="W228" s="1">
        <f t="shared" si="27"/>
        <v>418705</v>
      </c>
      <c r="X228" s="1">
        <f t="shared" si="27"/>
        <v>5213</v>
      </c>
      <c r="Y228" s="1">
        <f t="shared" si="27"/>
        <v>407017</v>
      </c>
    </row>
    <row r="232" spans="12:25" ht="19.5" thickBot="1" x14ac:dyDescent="0.35">
      <c r="L232" s="6">
        <v>16</v>
      </c>
      <c r="M232" s="6">
        <v>720</v>
      </c>
      <c r="N232" s="6">
        <v>12</v>
      </c>
      <c r="O232" s="6">
        <v>540</v>
      </c>
      <c r="P232" s="6">
        <v>8</v>
      </c>
      <c r="Q232" s="6">
        <v>360</v>
      </c>
      <c r="R232" s="6">
        <v>6</v>
      </c>
      <c r="S232" s="6">
        <v>252</v>
      </c>
      <c r="T232" s="6">
        <v>4</v>
      </c>
      <c r="U232" s="6">
        <v>180</v>
      </c>
      <c r="V232" s="6">
        <v>46</v>
      </c>
      <c r="W232" s="7">
        <v>2052</v>
      </c>
      <c r="X232" s="6">
        <v>11</v>
      </c>
      <c r="Y232" s="6">
        <v>495</v>
      </c>
    </row>
    <row r="233" spans="12:25" ht="19.5" thickBot="1" x14ac:dyDescent="0.35">
      <c r="L233" s="6">
        <v>313</v>
      </c>
      <c r="M233" s="7">
        <v>14085</v>
      </c>
      <c r="N233" s="6">
        <v>213</v>
      </c>
      <c r="O233" s="7">
        <v>9585</v>
      </c>
      <c r="P233" s="6">
        <v>133</v>
      </c>
      <c r="Q233" s="7">
        <v>5985</v>
      </c>
      <c r="R233" s="6">
        <v>53</v>
      </c>
      <c r="S233" s="7">
        <v>2385</v>
      </c>
      <c r="T233" s="6">
        <v>21</v>
      </c>
      <c r="U233" s="6">
        <v>945</v>
      </c>
      <c r="V233" s="6">
        <v>733</v>
      </c>
      <c r="W233" s="7">
        <v>32985</v>
      </c>
      <c r="X233" s="6">
        <v>294</v>
      </c>
      <c r="Y233" s="7">
        <v>13230</v>
      </c>
    </row>
    <row r="234" spans="12:25" ht="19.5" thickBot="1" x14ac:dyDescent="0.35">
      <c r="L234" s="6">
        <v>35</v>
      </c>
      <c r="M234" s="7">
        <v>1575</v>
      </c>
      <c r="N234" s="6">
        <v>35</v>
      </c>
      <c r="O234" s="7">
        <v>1575</v>
      </c>
      <c r="P234" s="6">
        <v>35</v>
      </c>
      <c r="Q234" s="7">
        <v>1575</v>
      </c>
      <c r="R234" s="6">
        <v>35</v>
      </c>
      <c r="S234" s="7">
        <v>1575</v>
      </c>
      <c r="T234" s="6">
        <v>38</v>
      </c>
      <c r="U234" s="7">
        <v>1715</v>
      </c>
      <c r="V234" s="6">
        <v>178</v>
      </c>
      <c r="W234" s="7">
        <v>7997</v>
      </c>
      <c r="X234" s="7">
        <v>2326</v>
      </c>
      <c r="Y234" s="7">
        <v>104661</v>
      </c>
    </row>
    <row r="235" spans="12:25" ht="19.5" thickBot="1" x14ac:dyDescent="0.35">
      <c r="L235" s="6" t="s">
        <v>17</v>
      </c>
      <c r="M235" s="6" t="s">
        <v>17</v>
      </c>
      <c r="N235" s="6" t="s">
        <v>17</v>
      </c>
      <c r="O235" s="6" t="s">
        <v>17</v>
      </c>
      <c r="P235" s="6" t="s">
        <v>17</v>
      </c>
      <c r="Q235" s="6" t="s">
        <v>17</v>
      </c>
      <c r="R235" s="6" t="s">
        <v>17</v>
      </c>
      <c r="S235" s="6" t="s">
        <v>17</v>
      </c>
      <c r="T235" s="6" t="s">
        <v>17</v>
      </c>
      <c r="U235" s="6" t="s">
        <v>17</v>
      </c>
      <c r="V235" s="6" t="s">
        <v>17</v>
      </c>
      <c r="W235" s="6" t="s">
        <v>17</v>
      </c>
      <c r="X235" s="6" t="s">
        <v>17</v>
      </c>
      <c r="Y235" s="6" t="s">
        <v>17</v>
      </c>
    </row>
    <row r="236" spans="12:25" ht="19.5" thickBot="1" x14ac:dyDescent="0.35"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6" t="s">
        <v>17</v>
      </c>
      <c r="W236" s="6" t="s">
        <v>17</v>
      </c>
      <c r="X236" s="33"/>
      <c r="Y236" s="33"/>
    </row>
    <row r="237" spans="12:25" x14ac:dyDescent="0.3">
      <c r="L237" s="1">
        <f t="shared" ref="L237:Y237" si="28">SUM(L232:L236)</f>
        <v>364</v>
      </c>
      <c r="M237" s="1">
        <f t="shared" si="28"/>
        <v>16380</v>
      </c>
      <c r="N237" s="1">
        <f t="shared" si="28"/>
        <v>260</v>
      </c>
      <c r="O237" s="1">
        <f t="shared" si="28"/>
        <v>11700</v>
      </c>
      <c r="P237" s="1">
        <f t="shared" si="28"/>
        <v>176</v>
      </c>
      <c r="Q237" s="1">
        <f t="shared" si="28"/>
        <v>7920</v>
      </c>
      <c r="R237" s="1">
        <f t="shared" si="28"/>
        <v>94</v>
      </c>
      <c r="S237" s="1">
        <f t="shared" si="28"/>
        <v>4212</v>
      </c>
      <c r="T237" s="1">
        <f t="shared" si="28"/>
        <v>63</v>
      </c>
      <c r="U237" s="1">
        <f t="shared" si="28"/>
        <v>2840</v>
      </c>
      <c r="V237" s="1">
        <f t="shared" si="28"/>
        <v>957</v>
      </c>
      <c r="W237" s="1">
        <f t="shared" si="28"/>
        <v>43034</v>
      </c>
      <c r="X237" s="1">
        <f t="shared" si="28"/>
        <v>2631</v>
      </c>
      <c r="Y237" s="1">
        <f t="shared" si="28"/>
        <v>118386</v>
      </c>
    </row>
    <row r="238" spans="12:25" ht="19.5" thickBot="1" x14ac:dyDescent="0.35">
      <c r="L238" s="8">
        <v>584</v>
      </c>
      <c r="M238" s="9">
        <v>70050</v>
      </c>
      <c r="N238" s="8">
        <v>615</v>
      </c>
      <c r="O238" s="9">
        <v>73830</v>
      </c>
      <c r="P238" s="8">
        <v>715</v>
      </c>
      <c r="Q238" s="9">
        <v>85800</v>
      </c>
      <c r="R238" s="8">
        <v>815</v>
      </c>
      <c r="S238" s="9">
        <v>97770</v>
      </c>
      <c r="T238" s="8">
        <v>912</v>
      </c>
      <c r="U238" s="9">
        <v>109485</v>
      </c>
      <c r="V238" s="9">
        <v>3641</v>
      </c>
      <c r="W238" s="9">
        <v>436935</v>
      </c>
      <c r="X238" s="9">
        <v>4402</v>
      </c>
      <c r="Y238" s="9">
        <v>528220</v>
      </c>
    </row>
    <row r="239" spans="12:25" x14ac:dyDescent="0.3">
      <c r="L239" s="1">
        <f>SUM(L237:L238)</f>
        <v>948</v>
      </c>
      <c r="M239" s="1">
        <f t="shared" ref="M239:Y239" si="29">SUM(M237:M238)</f>
        <v>86430</v>
      </c>
      <c r="N239" s="1">
        <f t="shared" si="29"/>
        <v>875</v>
      </c>
      <c r="O239" s="1">
        <f t="shared" si="29"/>
        <v>85530</v>
      </c>
      <c r="P239" s="1">
        <f t="shared" si="29"/>
        <v>891</v>
      </c>
      <c r="Q239" s="1">
        <f t="shared" si="29"/>
        <v>93720</v>
      </c>
      <c r="R239" s="1">
        <f t="shared" si="29"/>
        <v>909</v>
      </c>
      <c r="S239" s="1">
        <f t="shared" si="29"/>
        <v>101982</v>
      </c>
      <c r="T239" s="1">
        <f t="shared" si="29"/>
        <v>975</v>
      </c>
      <c r="U239" s="1">
        <f t="shared" si="29"/>
        <v>112325</v>
      </c>
      <c r="V239" s="1">
        <f t="shared" si="29"/>
        <v>4598</v>
      </c>
      <c r="W239" s="1">
        <f t="shared" si="29"/>
        <v>479969</v>
      </c>
      <c r="X239" s="1">
        <f t="shared" si="29"/>
        <v>7033</v>
      </c>
      <c r="Y239" s="1">
        <f t="shared" si="29"/>
        <v>646606</v>
      </c>
    </row>
    <row r="242" spans="12:25" ht="19.5" thickBot="1" x14ac:dyDescent="0.35">
      <c r="L242" s="6">
        <v>20</v>
      </c>
      <c r="M242" s="6">
        <v>900</v>
      </c>
      <c r="N242" s="6">
        <v>20</v>
      </c>
      <c r="O242" s="6">
        <v>900</v>
      </c>
      <c r="P242" s="6">
        <v>20</v>
      </c>
      <c r="Q242" s="6">
        <v>900</v>
      </c>
      <c r="R242" s="6">
        <v>20</v>
      </c>
      <c r="S242" s="6">
        <v>900</v>
      </c>
      <c r="T242" s="6">
        <v>18</v>
      </c>
      <c r="U242" s="6">
        <v>792</v>
      </c>
      <c r="V242" s="6">
        <v>98</v>
      </c>
      <c r="W242" s="7">
        <v>4392</v>
      </c>
      <c r="X242" s="6">
        <v>44</v>
      </c>
      <c r="Y242" s="7">
        <v>1980</v>
      </c>
    </row>
    <row r="243" spans="12:25" ht="19.5" thickBot="1" x14ac:dyDescent="0.35">
      <c r="L243" s="6">
        <v>360</v>
      </c>
      <c r="M243" s="7">
        <v>16200</v>
      </c>
      <c r="N243" s="6">
        <v>264</v>
      </c>
      <c r="O243" s="7">
        <v>11880</v>
      </c>
      <c r="P243" s="6">
        <v>161</v>
      </c>
      <c r="Q243" s="7">
        <v>7245</v>
      </c>
      <c r="R243" s="6">
        <v>56</v>
      </c>
      <c r="S243" s="7">
        <v>2520</v>
      </c>
      <c r="T243" s="6">
        <v>25</v>
      </c>
      <c r="U243" s="7">
        <v>1125</v>
      </c>
      <c r="V243" s="6">
        <v>866</v>
      </c>
      <c r="W243" s="7">
        <v>38970</v>
      </c>
      <c r="X243" s="6">
        <v>236</v>
      </c>
      <c r="Y243" s="7">
        <v>10620</v>
      </c>
    </row>
    <row r="244" spans="12:25" ht="19.5" thickBot="1" x14ac:dyDescent="0.35">
      <c r="L244" s="6" t="s">
        <v>17</v>
      </c>
      <c r="M244" s="6" t="s">
        <v>17</v>
      </c>
      <c r="N244" s="6" t="s">
        <v>17</v>
      </c>
      <c r="O244" s="6" t="s">
        <v>17</v>
      </c>
      <c r="P244" s="6" t="s">
        <v>17</v>
      </c>
      <c r="Q244" s="6" t="s">
        <v>17</v>
      </c>
      <c r="R244" s="6" t="s">
        <v>17</v>
      </c>
      <c r="S244" s="6" t="s">
        <v>17</v>
      </c>
      <c r="T244" s="6" t="s">
        <v>17</v>
      </c>
      <c r="U244" s="6" t="s">
        <v>17</v>
      </c>
      <c r="V244" s="6" t="s">
        <v>17</v>
      </c>
      <c r="W244" s="6" t="s">
        <v>17</v>
      </c>
      <c r="X244" s="6" t="s">
        <v>17</v>
      </c>
      <c r="Y244" s="6" t="s">
        <v>17</v>
      </c>
    </row>
    <row r="245" spans="12:25" ht="19.5" thickBot="1" x14ac:dyDescent="0.35">
      <c r="L245" s="6" t="s">
        <v>17</v>
      </c>
      <c r="M245" s="6" t="s">
        <v>17</v>
      </c>
      <c r="N245" s="6" t="s">
        <v>17</v>
      </c>
      <c r="O245" s="6" t="s">
        <v>17</v>
      </c>
      <c r="P245" s="6" t="s">
        <v>17</v>
      </c>
      <c r="Q245" s="6" t="s">
        <v>17</v>
      </c>
      <c r="R245" s="6" t="s">
        <v>17</v>
      </c>
      <c r="S245" s="6" t="s">
        <v>17</v>
      </c>
      <c r="T245" s="6" t="s">
        <v>17</v>
      </c>
      <c r="U245" s="6" t="s">
        <v>17</v>
      </c>
      <c r="V245" s="6" t="s">
        <v>17</v>
      </c>
      <c r="W245" s="6" t="s">
        <v>17</v>
      </c>
      <c r="X245" s="6">
        <v>44</v>
      </c>
      <c r="Y245" s="7">
        <v>2112</v>
      </c>
    </row>
    <row r="246" spans="12:25" ht="19.5" thickBot="1" x14ac:dyDescent="0.35">
      <c r="L246" s="6">
        <v>9</v>
      </c>
      <c r="M246" s="6">
        <v>360</v>
      </c>
      <c r="N246" s="6">
        <v>9</v>
      </c>
      <c r="O246" s="6">
        <v>360</v>
      </c>
      <c r="P246" s="33"/>
      <c r="Q246" s="33"/>
      <c r="R246" s="33"/>
      <c r="S246" s="33"/>
      <c r="T246" s="33"/>
      <c r="U246" s="33"/>
      <c r="V246" s="6">
        <v>18</v>
      </c>
      <c r="W246" s="6">
        <v>720</v>
      </c>
      <c r="X246" s="6">
        <v>9</v>
      </c>
      <c r="Y246" s="6">
        <v>360</v>
      </c>
    </row>
    <row r="247" spans="12:25" x14ac:dyDescent="0.3">
      <c r="L247" s="1">
        <f t="shared" ref="L247:Y247" si="30">SUM(L242:L246)</f>
        <v>389</v>
      </c>
      <c r="M247" s="1">
        <f t="shared" si="30"/>
        <v>17460</v>
      </c>
      <c r="N247" s="1">
        <f t="shared" si="30"/>
        <v>293</v>
      </c>
      <c r="O247" s="1">
        <f t="shared" si="30"/>
        <v>13140</v>
      </c>
      <c r="P247" s="1">
        <f t="shared" si="30"/>
        <v>181</v>
      </c>
      <c r="Q247" s="1">
        <f t="shared" si="30"/>
        <v>8145</v>
      </c>
      <c r="R247" s="1">
        <f t="shared" si="30"/>
        <v>76</v>
      </c>
      <c r="S247" s="1">
        <f t="shared" si="30"/>
        <v>3420</v>
      </c>
      <c r="T247" s="1">
        <f t="shared" si="30"/>
        <v>43</v>
      </c>
      <c r="U247" s="1">
        <f t="shared" si="30"/>
        <v>1917</v>
      </c>
      <c r="V247" s="1">
        <f t="shared" si="30"/>
        <v>982</v>
      </c>
      <c r="W247" s="1">
        <f t="shared" si="30"/>
        <v>44082</v>
      </c>
      <c r="X247" s="1">
        <f t="shared" si="30"/>
        <v>333</v>
      </c>
      <c r="Y247" s="1">
        <f t="shared" si="30"/>
        <v>15072</v>
      </c>
    </row>
    <row r="248" spans="12:25" ht="19.5" thickBot="1" x14ac:dyDescent="0.35">
      <c r="L248" s="8">
        <v>192</v>
      </c>
      <c r="M248" s="9">
        <v>17280</v>
      </c>
      <c r="N248" s="8">
        <v>201</v>
      </c>
      <c r="O248" s="9">
        <v>18090</v>
      </c>
      <c r="P248" s="8">
        <v>210</v>
      </c>
      <c r="Q248" s="9">
        <v>18900</v>
      </c>
      <c r="R248" s="8">
        <v>237</v>
      </c>
      <c r="S248" s="9">
        <v>21330</v>
      </c>
      <c r="T248" s="8">
        <v>239</v>
      </c>
      <c r="U248" s="9">
        <v>21478</v>
      </c>
      <c r="V248" s="9">
        <v>1079</v>
      </c>
      <c r="W248" s="9">
        <v>97078</v>
      </c>
      <c r="X248" s="9">
        <v>1406</v>
      </c>
      <c r="Y248" s="9">
        <v>126580</v>
      </c>
    </row>
    <row r="249" spans="12:25" x14ac:dyDescent="0.3">
      <c r="L249" s="1">
        <f>SUM(L247:L248)</f>
        <v>581</v>
      </c>
      <c r="M249" s="1">
        <f t="shared" ref="M249:Y249" si="31">SUM(M247:M248)</f>
        <v>34740</v>
      </c>
      <c r="N249" s="1">
        <f t="shared" si="31"/>
        <v>494</v>
      </c>
      <c r="O249" s="1">
        <f t="shared" si="31"/>
        <v>31230</v>
      </c>
      <c r="P249" s="1">
        <f t="shared" si="31"/>
        <v>391</v>
      </c>
      <c r="Q249" s="1">
        <f t="shared" si="31"/>
        <v>27045</v>
      </c>
      <c r="R249" s="1">
        <f t="shared" si="31"/>
        <v>313</v>
      </c>
      <c r="S249" s="1">
        <f t="shared" si="31"/>
        <v>24750</v>
      </c>
      <c r="T249" s="1">
        <f t="shared" si="31"/>
        <v>282</v>
      </c>
      <c r="U249" s="1">
        <f t="shared" si="31"/>
        <v>23395</v>
      </c>
      <c r="V249" s="1">
        <f t="shared" si="31"/>
        <v>2061</v>
      </c>
      <c r="W249" s="1">
        <f t="shared" si="31"/>
        <v>141160</v>
      </c>
      <c r="X249" s="1">
        <f t="shared" si="31"/>
        <v>1739</v>
      </c>
      <c r="Y249" s="1">
        <f t="shared" si="31"/>
        <v>141652</v>
      </c>
    </row>
    <row r="250" spans="12:25" ht="19.5" thickBot="1" x14ac:dyDescent="0.35">
      <c r="L250" s="8" t="s">
        <v>17</v>
      </c>
      <c r="M250" s="8" t="s">
        <v>17</v>
      </c>
      <c r="N250" s="8" t="s">
        <v>17</v>
      </c>
      <c r="O250" s="8" t="s">
        <v>17</v>
      </c>
      <c r="P250" s="8" t="s">
        <v>17</v>
      </c>
      <c r="Q250" s="8" t="s">
        <v>17</v>
      </c>
      <c r="R250" s="8" t="s">
        <v>17</v>
      </c>
      <c r="S250" s="8" t="s">
        <v>17</v>
      </c>
      <c r="T250" s="8" t="s">
        <v>17</v>
      </c>
      <c r="U250" s="8" t="s">
        <v>17</v>
      </c>
      <c r="V250" s="8" t="s">
        <v>17</v>
      </c>
      <c r="W250" s="8" t="s">
        <v>17</v>
      </c>
      <c r="X250" s="8">
        <v>270</v>
      </c>
      <c r="Y250" s="9">
        <v>10800</v>
      </c>
    </row>
  </sheetData>
  <mergeCells count="6">
    <mergeCell ref="I15:I16"/>
    <mergeCell ref="D15:D16"/>
    <mergeCell ref="C15:C16"/>
    <mergeCell ref="F15:F16"/>
    <mergeCell ref="G15:G16"/>
    <mergeCell ref="H15:H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2021-05-09T09:41:00Z</cp:lastPrinted>
  <dcterms:created xsi:type="dcterms:W3CDTF">2020-06-25T01:42:38Z</dcterms:created>
  <dcterms:modified xsi:type="dcterms:W3CDTF">2021-05-12T02:32:02Z</dcterms:modified>
</cp:coreProperties>
</file>